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540" windowWidth="15570" windowHeight="8850"/>
  </bookViews>
  <sheets>
    <sheet name="за 1 квартал 2017 г" sheetId="1" r:id="rId1"/>
  </sheets>
  <definedNames>
    <definedName name="_xlnm.Print_Area" localSheetId="0">'за 1 квартал 2017 г'!$A$1:$AA$58</definedName>
  </definedNames>
  <calcPr calcId="144525"/>
</workbook>
</file>

<file path=xl/calcChain.xml><?xml version="1.0" encoding="utf-8"?>
<calcChain xmlns="http://schemas.openxmlformats.org/spreadsheetml/2006/main">
  <c r="S28" i="1" l="1"/>
  <c r="S29" i="1"/>
  <c r="S30" i="1"/>
  <c r="S31" i="1"/>
  <c r="S32" i="1"/>
  <c r="S33" i="1"/>
  <c r="S34" i="1"/>
  <c r="S35" i="1"/>
  <c r="S36" i="1"/>
  <c r="S37" i="1"/>
  <c r="S38" i="1"/>
  <c r="S39" i="1"/>
  <c r="S40" i="1"/>
  <c r="S41" i="1"/>
  <c r="S42" i="1"/>
  <c r="S43" i="1"/>
  <c r="S44" i="1"/>
  <c r="S27" i="1" l="1"/>
  <c r="Z28" i="1" l="1"/>
  <c r="Z29" i="1"/>
  <c r="Z30" i="1"/>
  <c r="Z31" i="1"/>
  <c r="Z32" i="1"/>
  <c r="Z33" i="1"/>
  <c r="Z34" i="1"/>
  <c r="Z35" i="1"/>
  <c r="Z36" i="1"/>
  <c r="Z37" i="1"/>
  <c r="Z38" i="1"/>
  <c r="Z39" i="1"/>
  <c r="Z40" i="1"/>
  <c r="Z41" i="1"/>
  <c r="Z42" i="1"/>
  <c r="Z43" i="1"/>
  <c r="Z44" i="1"/>
  <c r="Z27" i="1"/>
  <c r="D28" i="1" l="1"/>
  <c r="D29" i="1"/>
  <c r="D30" i="1"/>
  <c r="D31" i="1"/>
  <c r="D32" i="1"/>
  <c r="D33" i="1"/>
  <c r="D34" i="1"/>
  <c r="D35" i="1"/>
  <c r="D36" i="1"/>
  <c r="D37" i="1"/>
  <c r="D39" i="1"/>
  <c r="D40" i="1"/>
  <c r="D41" i="1"/>
  <c r="D42" i="1"/>
  <c r="D43" i="1"/>
  <c r="D44" i="1"/>
  <c r="C43" i="1" l="1"/>
  <c r="C41" i="1"/>
  <c r="C39" i="1"/>
  <c r="C37" i="1"/>
  <c r="C35" i="1"/>
  <c r="C33" i="1"/>
  <c r="C44" i="1"/>
  <c r="C42" i="1"/>
  <c r="C40" i="1"/>
  <c r="C38" i="1"/>
  <c r="C36" i="1"/>
  <c r="C34" i="1"/>
  <c r="C32" i="1"/>
  <c r="C31" i="1"/>
  <c r="C30" i="1"/>
  <c r="C29" i="1"/>
  <c r="C28" i="1"/>
  <c r="D27" i="1"/>
  <c r="C27" i="1" s="1"/>
  <c r="K25" i="1" l="1"/>
  <c r="L25" i="1"/>
  <c r="M25" i="1"/>
  <c r="N25" i="1"/>
  <c r="O25" i="1"/>
  <c r="P25" i="1"/>
  <c r="Q25" i="1"/>
  <c r="R25" i="1"/>
  <c r="S25" i="1"/>
  <c r="T25" i="1"/>
  <c r="U25" i="1"/>
  <c r="V25" i="1"/>
  <c r="W25" i="1"/>
  <c r="X25" i="1"/>
  <c r="Y25" i="1"/>
  <c r="AA25" i="1"/>
  <c r="Z25" i="1" l="1"/>
  <c r="J25" i="1" l="1"/>
  <c r="I25" i="1"/>
  <c r="H25" i="1"/>
  <c r="G25" i="1"/>
  <c r="F25" i="1"/>
  <c r="E25" i="1"/>
  <c r="D25" i="1" l="1"/>
  <c r="C25" i="1" l="1"/>
</calcChain>
</file>

<file path=xl/sharedStrings.xml><?xml version="1.0" encoding="utf-8"?>
<sst xmlns="http://schemas.openxmlformats.org/spreadsheetml/2006/main" count="133" uniqueCount="105">
  <si>
    <t>КОНТРОЛЬНОЕ ЧИСЛО: 5343</t>
  </si>
  <si>
    <t xml:space="preserve">Приложение 9
 к Порядку исполнения сводной бюджетной
росписи федерального бюджета на 2005 год,
и внесения изменений в нее, утвержденному 
приказом Министерства финансов Российской 
Федерации 
от 10 декабря № 2004г. № 115н                              </t>
  </si>
  <si>
    <r>
      <t xml:space="preserve">от </t>
    </r>
    <r>
      <rPr>
        <u/>
        <sz val="10"/>
        <rFont val="Arial"/>
        <family val="2"/>
        <charset val="204"/>
      </rPr>
      <t>03</t>
    </r>
    <r>
      <rPr>
        <sz val="10"/>
        <rFont val="Arial"/>
        <family val="2"/>
      </rPr>
      <t>.</t>
    </r>
    <r>
      <rPr>
        <u/>
        <sz val="10"/>
        <rFont val="Arial"/>
        <family val="2"/>
        <charset val="204"/>
      </rPr>
      <t>07</t>
    </r>
    <r>
      <rPr>
        <sz val="10"/>
        <rFont val="Arial"/>
        <family val="2"/>
      </rPr>
      <t xml:space="preserve">.2006. № </t>
    </r>
    <r>
      <rPr>
        <u/>
        <sz val="10"/>
        <rFont val="Arial"/>
        <family val="2"/>
        <charset val="204"/>
      </rPr>
      <t>90н</t>
    </r>
  </si>
  <si>
    <t>ОТЧЕТ</t>
  </si>
  <si>
    <t xml:space="preserve">о расходовании субвенций, предоставленных из федерального бюджета бюджетам субъектов Российской Федерации (органов местного самоуправления) на выполнение полномочий </t>
  </si>
  <si>
    <t>КОДЫ</t>
  </si>
  <si>
    <t>Дата</t>
  </si>
  <si>
    <r>
      <t>Финансовый орган субъекта Российской Федерации (органа местного самоуправления)</t>
    </r>
    <r>
      <rPr>
        <vertAlign val="superscript"/>
        <sz val="8"/>
        <rFont val="Arial"/>
        <family val="2"/>
        <charset val="204"/>
      </rPr>
      <t xml:space="preserve"> 1</t>
    </r>
  </si>
  <si>
    <t>Управление финансов и налоговой политики Новосибирского района Новосибирской области</t>
  </si>
  <si>
    <t>Раздел и подраздел</t>
  </si>
  <si>
    <t>Фонды компенсаций</t>
  </si>
  <si>
    <t>по ФКР</t>
  </si>
  <si>
    <t>0203</t>
  </si>
  <si>
    <t>Целевая статья</t>
  </si>
  <si>
    <t>Фонд компенсаций</t>
  </si>
  <si>
    <t>по КЦСР</t>
  </si>
  <si>
    <t>Вид расходов</t>
  </si>
  <si>
    <t>Субвенции бюджетам на осуществление полномочий по первичному воинскому учету на территориях, где отсутствуют военные комиссариаты</t>
  </si>
  <si>
    <t>по КВР</t>
  </si>
  <si>
    <t>Экономическая статья, подстатья</t>
  </si>
  <si>
    <t>Перечисление другим бюджетам бюджетной системы Российской Федерации</t>
  </si>
  <si>
    <t>по ЭКР</t>
  </si>
  <si>
    <t>Периодичность:</t>
  </si>
  <si>
    <t>Квартальная</t>
  </si>
  <si>
    <t>Единица измерения:</t>
  </si>
  <si>
    <t>Тыс. руб.</t>
  </si>
  <si>
    <t>по ОКЕИ</t>
  </si>
  <si>
    <r>
      <t xml:space="preserve">Наименование муниципального образования (Г.О. - городской округ, </t>
    </r>
    <r>
      <rPr>
        <u/>
        <sz val="8"/>
        <rFont val="Arial Cyr"/>
        <charset val="204"/>
      </rPr>
      <t>Г.П. - городское поселение, С.П. - сельское поселение</t>
    </r>
    <r>
      <rPr>
        <sz val="8"/>
        <rFont val="Arial CYR"/>
        <family val="2"/>
        <charset val="204"/>
      </rPr>
      <t>)</t>
    </r>
  </si>
  <si>
    <t>Количество граждан, состоящих на воинском учете</t>
  </si>
  <si>
    <r>
      <t>Количество военно-учетных работников</t>
    </r>
    <r>
      <rPr>
        <vertAlign val="superscript"/>
        <sz val="8"/>
        <rFont val="Arial CYR"/>
        <family val="2"/>
        <charset val="204"/>
      </rPr>
      <t xml:space="preserve"> 2</t>
    </r>
  </si>
  <si>
    <r>
      <t xml:space="preserve">Передано средств федерального бюджета органам государствен-ной власти субъекта Российской Федерации </t>
    </r>
    <r>
      <rPr>
        <vertAlign val="superscript"/>
        <sz val="8"/>
        <rFont val="Arial CYR"/>
        <family val="2"/>
        <charset val="204"/>
      </rPr>
      <t>3</t>
    </r>
  </si>
  <si>
    <r>
      <t>Поступило средств из федерального бюджета бюджету субъекта Российской Федерации (органу местного самоуправления)</t>
    </r>
    <r>
      <rPr>
        <vertAlign val="superscript"/>
        <sz val="8"/>
        <rFont val="Arial CYR"/>
        <family val="2"/>
        <charset val="204"/>
      </rPr>
      <t xml:space="preserve"> 4</t>
    </r>
  </si>
  <si>
    <r>
      <t>Произведено расходов из бюджета субъекта Российской Федерации (органа местного самоуправления)</t>
    </r>
    <r>
      <rPr>
        <vertAlign val="superscript"/>
        <sz val="8"/>
        <rFont val="Arial CYR"/>
        <family val="2"/>
        <charset val="204"/>
      </rPr>
      <t xml:space="preserve"> 5</t>
    </r>
  </si>
  <si>
    <r>
      <t>Произведено расходов за отчетный период</t>
    </r>
    <r>
      <rPr>
        <vertAlign val="superscript"/>
        <sz val="8"/>
        <rFont val="Arial CYR"/>
        <family val="2"/>
        <charset val="204"/>
      </rPr>
      <t xml:space="preserve"> 6</t>
    </r>
  </si>
  <si>
    <r>
      <t>Остаток неиспользо-ванных средств с начала года (гр.10-13)</t>
    </r>
    <r>
      <rPr>
        <vertAlign val="superscript"/>
        <sz val="8"/>
        <rFont val="Arial CYR"/>
        <family val="2"/>
        <charset val="204"/>
      </rPr>
      <t xml:space="preserve"> 7</t>
    </r>
  </si>
  <si>
    <r>
      <t xml:space="preserve">Среднее значение коэффициента рабочего времени </t>
    </r>
    <r>
      <rPr>
        <vertAlign val="superscript"/>
        <sz val="8"/>
        <rFont val="Arial CYR"/>
        <family val="2"/>
        <charset val="204"/>
      </rPr>
      <t>8</t>
    </r>
  </si>
  <si>
    <t>Всего</t>
  </si>
  <si>
    <t>В том числе:</t>
  </si>
  <si>
    <t>По оплате труда и начислениям на оплату труда</t>
  </si>
  <si>
    <t>На материально-техническое обеспечение первичного воинского учета</t>
  </si>
  <si>
    <t>Граждан, пребывающих в запасе</t>
  </si>
  <si>
    <t>Граждан, подлежа-щих призыву на военную службу, не пребыва-ющих в запасе</t>
  </si>
  <si>
    <t>Освобож-денных</t>
  </si>
  <si>
    <t>По совмести-тельству</t>
  </si>
  <si>
    <t>С начала года</t>
  </si>
  <si>
    <t>В том числе за отчетный период</t>
  </si>
  <si>
    <t>Освобожденным военно-учетным работникам</t>
  </si>
  <si>
    <t>Военно-учетным работникам по совместительству</t>
  </si>
  <si>
    <t>По оплате аренды помещений</t>
  </si>
  <si>
    <t>По оплате услуг связи</t>
  </si>
  <si>
    <t>По оплате транспортных услуг</t>
  </si>
  <si>
    <t>По оплате командировочных услуг</t>
  </si>
  <si>
    <t>По оплате коммунальных услуг</t>
  </si>
  <si>
    <t>По оплате расходов на обеспечение мебелью, инвентарем, оргтехникой, средствами связи, расходными материалами</t>
  </si>
  <si>
    <t>В том числе офице-ров запаса</t>
  </si>
  <si>
    <t>В том числе прапорщи-ков, сержантов, солдат запаса</t>
  </si>
  <si>
    <t>А</t>
  </si>
  <si>
    <t>Всего:</t>
  </si>
  <si>
    <t>в том числе:</t>
  </si>
  <si>
    <t xml:space="preserve">Березовский </t>
  </si>
  <si>
    <t xml:space="preserve">                          </t>
  </si>
  <si>
    <t xml:space="preserve">                            (подпись)          </t>
  </si>
  <si>
    <t>Исполнитель</t>
  </si>
  <si>
    <t>гл.специалист</t>
  </si>
  <si>
    <t>223-35-46</t>
  </si>
  <si>
    <t xml:space="preserve">                         (должность)          </t>
  </si>
  <si>
    <t xml:space="preserve">          (расшифровка подписи)</t>
  </si>
  <si>
    <t xml:space="preserve">      (телефон)</t>
  </si>
  <si>
    <t>М.П.</t>
  </si>
  <si>
    <t>Примечания:</t>
  </si>
  <si>
    <r>
      <t xml:space="preserve">1 </t>
    </r>
    <r>
      <rPr>
        <sz val="8"/>
        <rFont val="Arial CYR"/>
        <family val="2"/>
        <charset val="204"/>
      </rPr>
      <t>Уполномоченные органы исполнительной власти субъектов Российской Федерации представляют отчет с расшифровкой расходов по органам местного самоуправления.</t>
    </r>
  </si>
  <si>
    <r>
      <t>2</t>
    </r>
    <r>
      <rPr>
        <sz val="8"/>
        <rFont val="Arial CYR"/>
        <family val="2"/>
        <charset val="204"/>
      </rPr>
      <t xml:space="preserve"> Количество военно-учетных работников (освобожденных и по совместительству) определяется в соответствии с нормами содержания указанных работников, определенными Положением по воинскому учету, утвержденным постановлением Правительства Российской Федерации от 25 декабря 1998 г. № 1541.</t>
    </r>
  </si>
  <si>
    <r>
      <t xml:space="preserve">3 </t>
    </r>
    <r>
      <rPr>
        <sz val="8"/>
        <rFont val="Arial CYR"/>
        <family val="2"/>
        <charset val="204"/>
      </rPr>
      <t>Отражается сумма средств федерального бюджета, переданная бюджету субъекта Российской Федерации на выполнение полномочий по осуществлению первичного воинского учета на территориях, где отсутствуют военные комиссариаты.</t>
    </r>
  </si>
  <si>
    <r>
      <t>4</t>
    </r>
    <r>
      <rPr>
        <sz val="8"/>
        <rFont val="Arial CYR"/>
        <family val="2"/>
        <charset val="204"/>
      </rPr>
      <t xml:space="preserve"> Отражаются перечисленные средства из федерального бюджета, переданная бюджету субъекта Российской Федерации (органу местного самоуправления) на выполнение полномочий по осуществлению первичного воинского учета на территориях, где отсутствуют военные комиссариаты, с начала года и в отчетном периоде.</t>
    </r>
  </si>
  <si>
    <r>
      <t xml:space="preserve">5 </t>
    </r>
    <r>
      <rPr>
        <sz val="8"/>
        <rFont val="Arial CYR"/>
        <family val="2"/>
        <charset val="204"/>
      </rPr>
      <t>Отражается общая сумма произведенных (кассовых) расходов, связанных с осуществлением полномочий по первичному воинскому учету на территориях, где отсутствуют военные комиссариаты, нарастающим итогом с начала года и в отчетном периоде.</t>
    </r>
  </si>
  <si>
    <r>
      <t xml:space="preserve">6 </t>
    </r>
    <r>
      <rPr>
        <sz val="8"/>
        <rFont val="Arial CYR"/>
        <family val="2"/>
        <charset val="204"/>
      </rPr>
      <t>Отражаются расходы по оплате труда работников по воинскому учету и начислениям на оплату труда, по оплате аренды помещений, услуг связи, транспортных услуг, командировочных расходов, коммунальных услуг, расходов на обеспечение мебелью, инвентарем, оргтехникой, средствами связи, расходными материалами, произведенные из бюджета субъекта Российской Федерации (органа местного самоуправления) за отчетный период.</t>
    </r>
  </si>
  <si>
    <r>
      <t>7</t>
    </r>
    <r>
      <rPr>
        <sz val="8"/>
        <rFont val="Arial CYR"/>
        <family val="2"/>
        <charset val="204"/>
      </rPr>
      <t xml:space="preserve"> Отражается остаток неиспользованных субъектом Российской Федерации (органом местного самоуправления) средств, поступивших из федерального бюджета в бюджет субъекта Российской Федерации (органа местного самоуправления) на выполнение полномочий по осуществлению первичного воинского учета на территориях, где отсутствуют военные комиссариаты.</t>
    </r>
  </si>
  <si>
    <r>
      <t xml:space="preserve">8 </t>
    </r>
    <r>
      <rPr>
        <sz val="8"/>
        <rFont val="Arial CYR"/>
        <family val="2"/>
        <charset val="204"/>
      </rPr>
      <t xml:space="preserve">Отражается среднее значение коэффициента рабочего времени k, определяемого в результате деления среднего количества часов рабочего времени, отработанного работником, осуществляющим работу в органе местного самоуправления по совместительству за отчетный период, на количество часов рабочего времени за отчетный период, отработанного освобожденным работником, осуществляющим работу по воинскому учету в органе местного самоуправления.  </t>
    </r>
  </si>
  <si>
    <t>Г.П.</t>
  </si>
  <si>
    <t>С.П.</t>
  </si>
  <si>
    <t>Начальник отдела</t>
  </si>
  <si>
    <t xml:space="preserve">Долин А.В. </t>
  </si>
  <si>
    <t>Краснообск</t>
  </si>
  <si>
    <t xml:space="preserve">Барышевский </t>
  </si>
  <si>
    <t xml:space="preserve">Боровской </t>
  </si>
  <si>
    <t xml:space="preserve">Верх-Тулинский </t>
  </si>
  <si>
    <t xml:space="preserve">Каменский </t>
  </si>
  <si>
    <t xml:space="preserve">Криводановский </t>
  </si>
  <si>
    <t xml:space="preserve">Кубовинский </t>
  </si>
  <si>
    <t xml:space="preserve">Кудряшовский </t>
  </si>
  <si>
    <t xml:space="preserve">Мичуринский </t>
  </si>
  <si>
    <t xml:space="preserve">Морской </t>
  </si>
  <si>
    <t xml:space="preserve">Мочищенский </t>
  </si>
  <si>
    <t xml:space="preserve">Новолуговской </t>
  </si>
  <si>
    <t xml:space="preserve">Плотниковский </t>
  </si>
  <si>
    <t xml:space="preserve">Раздольненский </t>
  </si>
  <si>
    <t xml:space="preserve">Станционный </t>
  </si>
  <si>
    <t xml:space="preserve">Толмачевский </t>
  </si>
  <si>
    <t xml:space="preserve">Ярковский </t>
  </si>
  <si>
    <t>Черношейкин Н.А.</t>
  </si>
  <si>
    <t xml:space="preserve">              (расшифровка подписи)</t>
  </si>
  <si>
    <t>Начальник управления</t>
  </si>
  <si>
    <t>Гарцуев С.И.</t>
  </si>
  <si>
    <t>по осуществлению первичного воинского учета на территориях, где отсутствуют военные комиссариаты, на 2017 год</t>
  </si>
  <si>
    <t>за 3 квартал  2017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</si>
</sst>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000"/>
    <numFmt numFmtId="166" formatCode="000"/>
    <numFmt numFmtId="167" formatCode="#,##0.0"/>
    <numFmt numFmtId="168" formatCode="0.0"/>
  </numFmts>
  <fonts count="27" x14ac:knownFonts="1">
    <font>
      <sz val="11"/>
      <color theme="1"/>
      <name val="Calibri"/>
      <family val="2"/>
      <charset val="204"/>
      <scheme val="minor"/>
    </font>
    <font>
      <sz val="11"/>
      <color theme="1"/>
      <name val="Calibri"/>
      <family val="2"/>
      <charset val="204"/>
      <scheme val="minor"/>
    </font>
    <font>
      <sz val="8"/>
      <name val="Arial CYR"/>
      <family val="2"/>
      <charset val="204"/>
    </font>
    <font>
      <sz val="10"/>
      <name val="Arial"/>
      <family val="2"/>
    </font>
    <font>
      <u/>
      <sz val="10"/>
      <name val="Arial"/>
      <family val="2"/>
      <charset val="204"/>
    </font>
    <font>
      <sz val="11"/>
      <name val="Arial Cyr"/>
      <family val="2"/>
      <charset val="204"/>
    </font>
    <font>
      <sz val="12"/>
      <name val="Arial Cyr"/>
      <charset val="204"/>
    </font>
    <font>
      <sz val="11"/>
      <name val="Arial"/>
      <family val="2"/>
      <charset val="204"/>
    </font>
    <font>
      <sz val="8"/>
      <name val="Arial Cyr"/>
      <charset val="204"/>
    </font>
    <font>
      <sz val="8"/>
      <name val="Arial"/>
      <family val="2"/>
      <charset val="204"/>
    </font>
    <font>
      <vertAlign val="superscript"/>
      <sz val="8"/>
      <name val="Arial"/>
      <family val="2"/>
      <charset val="204"/>
    </font>
    <font>
      <u/>
      <sz val="8"/>
      <name val="Arial Cyr"/>
      <charset val="204"/>
    </font>
    <font>
      <vertAlign val="superscript"/>
      <sz val="8"/>
      <name val="Arial CYR"/>
      <family val="2"/>
      <charset val="204"/>
    </font>
    <font>
      <b/>
      <sz val="8"/>
      <name val="Arial Cyr"/>
      <charset val="204"/>
    </font>
    <font>
      <sz val="10"/>
      <name val="Arial Cyr"/>
      <charset val="204"/>
    </font>
    <font>
      <b/>
      <sz val="8"/>
      <name val="Arial Cyr"/>
      <family val="2"/>
      <charset val="204"/>
    </font>
    <font>
      <sz val="10"/>
      <name val="Arial Cyr"/>
      <family val="2"/>
      <charset val="204"/>
    </font>
    <font>
      <b/>
      <u/>
      <sz val="8"/>
      <name val="Arial Cyr"/>
      <family val="2"/>
      <charset val="204"/>
    </font>
    <font>
      <sz val="9"/>
      <name val="Arial CYR"/>
      <family val="2"/>
      <charset val="204"/>
    </font>
    <font>
      <sz val="9"/>
      <name val="Calibri"/>
      <family val="2"/>
      <charset val="204"/>
      <scheme val="minor"/>
    </font>
    <font>
      <sz val="10"/>
      <name val="Calibri"/>
      <family val="2"/>
      <charset val="204"/>
      <scheme val="minor"/>
    </font>
    <font>
      <sz val="11"/>
      <name val="Calibri"/>
      <family val="2"/>
      <charset val="204"/>
      <scheme val="minor"/>
    </font>
    <font>
      <sz val="10"/>
      <color theme="1"/>
      <name val="Calibri"/>
      <family val="2"/>
      <charset val="204"/>
      <scheme val="minor"/>
    </font>
    <font>
      <sz val="12"/>
      <color theme="1"/>
      <name val="Times New Roman"/>
      <family val="1"/>
      <charset val="204"/>
    </font>
    <font>
      <sz val="12"/>
      <name val="Arial Cyr"/>
      <family val="2"/>
      <charset val="204"/>
    </font>
    <font>
      <sz val="12"/>
      <color theme="1"/>
      <name val="Calibri"/>
      <family val="2"/>
      <charset val="204"/>
      <scheme val="minor"/>
    </font>
    <font>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3">
    <xf numFmtId="0" fontId="0" fillId="0" borderId="0"/>
    <xf numFmtId="9" fontId="1" fillId="0" borderId="0" applyFont="0" applyFill="0" applyBorder="0" applyAlignment="0" applyProtection="0"/>
    <xf numFmtId="0" fontId="14" fillId="0" borderId="0"/>
  </cellStyleXfs>
  <cellXfs count="135">
    <xf numFmtId="0" fontId="0" fillId="0" borderId="0" xfId="0"/>
    <xf numFmtId="0" fontId="0" fillId="0" borderId="0" xfId="0" applyFont="1"/>
    <xf numFmtId="0" fontId="2" fillId="0" borderId="0" xfId="0" applyFont="1"/>
    <xf numFmtId="0" fontId="3" fillId="0" borderId="0" xfId="0" applyFont="1"/>
    <xf numFmtId="0" fontId="6" fillId="0" borderId="0" xfId="0" applyFont="1"/>
    <xf numFmtId="0" fontId="8" fillId="0" borderId="0" xfId="0" applyFont="1"/>
    <xf numFmtId="0" fontId="9" fillId="0" borderId="0" xfId="0" applyFont="1" applyAlignment="1">
      <alignment horizontal="right"/>
    </xf>
    <xf numFmtId="0" fontId="2" fillId="0" borderId="0" xfId="0" applyFont="1" applyBorder="1" applyAlignment="1">
      <alignment horizontal="center"/>
    </xf>
    <xf numFmtId="0" fontId="2" fillId="0" borderId="0" xfId="0" applyFont="1" applyAlignment="1">
      <alignment horizontal="center"/>
    </xf>
    <xf numFmtId="0" fontId="2" fillId="0" borderId="1" xfId="0" applyFont="1" applyBorder="1" applyAlignment="1">
      <alignment horizontal="center"/>
    </xf>
    <xf numFmtId="0" fontId="2" fillId="0" borderId="0" xfId="0" applyFont="1" applyBorder="1"/>
    <xf numFmtId="0" fontId="2" fillId="0" borderId="0" xfId="0" applyFont="1" applyBorder="1" applyAlignment="1">
      <alignment horizontal="right"/>
    </xf>
    <xf numFmtId="0" fontId="2" fillId="0" borderId="0" xfId="0" applyFont="1" applyBorder="1" applyAlignment="1">
      <alignment horizontal="left"/>
    </xf>
    <xf numFmtId="0" fontId="9" fillId="0" borderId="0" xfId="0" applyFont="1" applyBorder="1" applyAlignment="1">
      <alignment wrapText="1"/>
    </xf>
    <xf numFmtId="0" fontId="2" fillId="0" borderId="0" xfId="0" applyFont="1" applyBorder="1" applyAlignment="1">
      <alignment horizontal="left" wrapText="1"/>
    </xf>
    <xf numFmtId="0" fontId="8" fillId="0" borderId="0" xfId="0" applyFont="1" applyBorder="1"/>
    <xf numFmtId="49" fontId="2" fillId="0" borderId="1" xfId="0" applyNumberFormat="1" applyFont="1" applyBorder="1" applyAlignment="1">
      <alignment horizontal="center"/>
    </xf>
    <xf numFmtId="165" fontId="2" fillId="0" borderId="1" xfId="0" applyNumberFormat="1" applyFont="1" applyBorder="1" applyAlignment="1">
      <alignment horizontal="center"/>
    </xf>
    <xf numFmtId="166" fontId="2" fillId="0" borderId="1" xfId="0" applyNumberFormat="1" applyFont="1" applyBorder="1" applyAlignment="1">
      <alignment horizontal="center"/>
    </xf>
    <xf numFmtId="0" fontId="2" fillId="0" borderId="0" xfId="0" applyFont="1" applyAlignment="1">
      <alignment horizontal="center" vertical="top" wrapText="1"/>
    </xf>
    <xf numFmtId="0" fontId="2" fillId="0" borderId="1" xfId="0" applyFont="1" applyBorder="1" applyAlignment="1">
      <alignment horizontal="center" wrapText="1"/>
    </xf>
    <xf numFmtId="0" fontId="2" fillId="0" borderId="0" xfId="0" applyFont="1" applyFill="1"/>
    <xf numFmtId="0" fontId="2" fillId="0" borderId="2" xfId="0" applyFont="1" applyBorder="1"/>
    <xf numFmtId="0" fontId="2" fillId="0" borderId="0" xfId="0" applyFont="1" applyBorder="1" applyAlignment="1">
      <alignment horizontal="center" wrapText="1"/>
    </xf>
    <xf numFmtId="0" fontId="2" fillId="0" borderId="0" xfId="0" applyFont="1" applyAlignment="1">
      <alignment wrapText="1"/>
    </xf>
    <xf numFmtId="0" fontId="2" fillId="0" borderId="2" xfId="0" applyFont="1" applyBorder="1" applyAlignment="1">
      <alignment wrapText="1"/>
    </xf>
    <xf numFmtId="0" fontId="2" fillId="0" borderId="0" xfId="0" applyFont="1" applyAlignment="1">
      <alignment horizontal="left"/>
    </xf>
    <xf numFmtId="9" fontId="2" fillId="0" borderId="0" xfId="1" applyFont="1"/>
    <xf numFmtId="0" fontId="15" fillId="0" borderId="0" xfId="0" applyFont="1" applyBorder="1" applyAlignment="1">
      <alignment horizontal="center" vertical="center" wrapText="1"/>
    </xf>
    <xf numFmtId="0" fontId="15" fillId="0" borderId="0" xfId="0" applyFont="1"/>
    <xf numFmtId="167" fontId="2" fillId="0" borderId="0" xfId="0" applyNumberFormat="1" applyFont="1" applyBorder="1" applyAlignment="1">
      <alignment horizontal="right" wrapText="1"/>
    </xf>
    <xf numFmtId="0" fontId="15" fillId="0" borderId="0" xfId="0" applyFont="1" applyAlignment="1">
      <alignment wrapText="1"/>
    </xf>
    <xf numFmtId="167" fontId="15" fillId="0" borderId="0" xfId="0" applyNumberFormat="1" applyFont="1" applyBorder="1" applyAlignment="1">
      <alignment horizontal="right" wrapText="1"/>
    </xf>
    <xf numFmtId="0" fontId="16" fillId="0" borderId="0" xfId="0" applyFont="1"/>
    <xf numFmtId="49" fontId="2" fillId="0" borderId="0" xfId="0" applyNumberFormat="1" applyFont="1" applyBorder="1" applyAlignment="1">
      <alignment horizontal="center"/>
    </xf>
    <xf numFmtId="167" fontId="2" fillId="0" borderId="0" xfId="0" applyNumberFormat="1" applyFont="1" applyBorder="1" applyAlignment="1">
      <alignment horizontal="right"/>
    </xf>
    <xf numFmtId="0" fontId="0" fillId="0" borderId="0" xfId="0" applyFill="1"/>
    <xf numFmtId="0" fontId="2" fillId="0" borderId="1" xfId="0" applyFont="1" applyFill="1" applyBorder="1" applyAlignment="1">
      <alignment horizontal="center" wrapText="1"/>
    </xf>
    <xf numFmtId="0" fontId="2" fillId="0" borderId="0" xfId="0" applyFont="1" applyFill="1" applyBorder="1" applyAlignment="1">
      <alignment wrapText="1"/>
    </xf>
    <xf numFmtId="0" fontId="2" fillId="0" borderId="0" xfId="0" applyFont="1" applyFill="1" applyBorder="1" applyAlignment="1">
      <alignment horizontal="center" wrapText="1"/>
    </xf>
    <xf numFmtId="0" fontId="0" fillId="0" borderId="0" xfId="0" applyFont="1" applyFill="1"/>
    <xf numFmtId="0" fontId="8" fillId="0" borderId="0" xfId="0" applyFont="1" applyFill="1"/>
    <xf numFmtId="0" fontId="8" fillId="0" borderId="0" xfId="0" applyFont="1" applyFill="1" applyBorder="1"/>
    <xf numFmtId="0" fontId="15" fillId="0" borderId="0" xfId="0" applyFont="1" applyFill="1"/>
    <xf numFmtId="0" fontId="16" fillId="0" borderId="0" xfId="0" applyFont="1" applyFill="1"/>
    <xf numFmtId="0" fontId="2" fillId="0" borderId="0" xfId="0" applyFont="1" applyBorder="1" applyAlignment="1">
      <alignment wrapText="1"/>
    </xf>
    <xf numFmtId="0" fontId="2" fillId="0" borderId="0" xfId="0" applyFont="1" applyBorder="1" applyAlignment="1">
      <alignment horizontal="left" wrapText="1"/>
    </xf>
    <xf numFmtId="167" fontId="20" fillId="0" borderId="1" xfId="0" applyNumberFormat="1" applyFont="1" applyFill="1" applyBorder="1" applyAlignment="1">
      <alignment horizontal="center" vertical="center"/>
    </xf>
    <xf numFmtId="167" fontId="21" fillId="0" borderId="0" xfId="0" applyNumberFormat="1" applyFont="1" applyFill="1" applyAlignment="1">
      <alignment horizontal="center" vertical="center"/>
    </xf>
    <xf numFmtId="0" fontId="0" fillId="3" borderId="1" xfId="0" applyFill="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21" fillId="0" borderId="0" xfId="0" applyFont="1" applyFill="1" applyAlignment="1">
      <alignment horizontal="center" vertical="center"/>
    </xf>
    <xf numFmtId="0" fontId="19" fillId="0" borderId="0" xfId="0" applyFont="1" applyFill="1" applyAlignment="1">
      <alignment horizontal="center" vertical="center"/>
    </xf>
    <xf numFmtId="0" fontId="0" fillId="0" borderId="0" xfId="0" applyFont="1" applyAlignment="1">
      <alignment horizontal="left"/>
    </xf>
    <xf numFmtId="0" fontId="8" fillId="0" borderId="0" xfId="0" applyFont="1" applyAlignment="1">
      <alignment horizontal="left"/>
    </xf>
    <xf numFmtId="0" fontId="9" fillId="0" borderId="0" xfId="0" applyFont="1" applyBorder="1" applyAlignment="1">
      <alignment horizontal="left" wrapText="1"/>
    </xf>
    <xf numFmtId="0" fontId="2" fillId="0" borderId="0" xfId="0" applyFont="1" applyBorder="1" applyAlignment="1">
      <alignment horizontal="left" vertical="top"/>
    </xf>
    <xf numFmtId="0" fontId="16" fillId="0" borderId="0" xfId="0" applyFont="1" applyAlignment="1">
      <alignment horizontal="left"/>
    </xf>
    <xf numFmtId="0" fontId="17" fillId="0" borderId="0" xfId="0" applyFont="1" applyAlignment="1">
      <alignment horizontal="left"/>
    </xf>
    <xf numFmtId="0" fontId="0" fillId="0" borderId="0" xfId="0" applyAlignment="1">
      <alignment horizontal="left"/>
    </xf>
    <xf numFmtId="167" fontId="0" fillId="0" borderId="0" xfId="0" applyNumberFormat="1"/>
    <xf numFmtId="167" fontId="22" fillId="3" borderId="1" xfId="0" applyNumberFormat="1" applyFont="1" applyFill="1" applyBorder="1" applyAlignment="1">
      <alignment horizontal="center" vertical="center"/>
    </xf>
    <xf numFmtId="167" fontId="22" fillId="0" borderId="1" xfId="0" applyNumberFormat="1" applyFont="1" applyBorder="1" applyAlignment="1">
      <alignment horizontal="center" vertical="center"/>
    </xf>
    <xf numFmtId="167" fontId="22" fillId="0" borderId="1" xfId="0" applyNumberFormat="1" applyFont="1" applyFill="1" applyBorder="1" applyAlignment="1">
      <alignment horizontal="center" vertical="center"/>
    </xf>
    <xf numFmtId="167" fontId="20" fillId="0" borderId="1" xfId="2" applyNumberFormat="1" applyFont="1" applyFill="1" applyBorder="1" applyAlignment="1">
      <alignment horizontal="center" vertical="center"/>
    </xf>
    <xf numFmtId="167" fontId="21" fillId="0" borderId="1" xfId="0" applyNumberFormat="1" applyFont="1" applyFill="1" applyBorder="1" applyAlignment="1">
      <alignment horizontal="center" vertical="center"/>
    </xf>
    <xf numFmtId="167" fontId="22" fillId="0" borderId="1" xfId="0" applyNumberFormat="1" applyFont="1" applyFill="1" applyBorder="1" applyAlignment="1">
      <alignment horizontal="center" vertical="center" wrapText="1"/>
    </xf>
    <xf numFmtId="0" fontId="2" fillId="0" borderId="1" xfId="0" applyFont="1" applyBorder="1" applyAlignment="1">
      <alignment horizontal="center" vertical="top" wrapText="1"/>
    </xf>
    <xf numFmtId="0" fontId="2" fillId="0" borderId="1" xfId="0" applyFont="1" applyBorder="1" applyAlignment="1">
      <alignment horizontal="left"/>
    </xf>
    <xf numFmtId="0" fontId="13" fillId="3" borderId="1" xfId="0" applyFont="1" applyFill="1" applyBorder="1" applyAlignment="1">
      <alignment horizontal="left" vertical="center"/>
    </xf>
    <xf numFmtId="0" fontId="2" fillId="0" borderId="1" xfId="0" applyFont="1" applyBorder="1" applyAlignment="1">
      <alignment horizontal="left" vertical="center"/>
    </xf>
    <xf numFmtId="167" fontId="2" fillId="0" borderId="0" xfId="0" applyNumberFormat="1" applyFont="1" applyFill="1"/>
    <xf numFmtId="9" fontId="2" fillId="0" borderId="0" xfId="1" applyFont="1" applyFill="1"/>
    <xf numFmtId="9" fontId="2" fillId="0" borderId="0" xfId="0" applyNumberFormat="1" applyFont="1" applyFill="1"/>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167" fontId="20" fillId="0" borderId="1" xfId="2" applyNumberFormat="1" applyFont="1" applyFill="1" applyBorder="1" applyAlignment="1">
      <alignment horizontal="center" vertical="center" wrapText="1"/>
    </xf>
    <xf numFmtId="0" fontId="18" fillId="0" borderId="1" xfId="0" applyFont="1" applyFill="1" applyBorder="1" applyAlignment="1">
      <alignment horizontal="left" vertical="center" wrapText="1"/>
    </xf>
    <xf numFmtId="167" fontId="20" fillId="0" borderId="1" xfId="0" applyNumberFormat="1" applyFont="1" applyFill="1" applyBorder="1" applyAlignment="1">
      <alignment horizontal="center" vertical="center" wrapText="1"/>
    </xf>
    <xf numFmtId="167" fontId="2" fillId="0" borderId="1" xfId="0" applyNumberFormat="1" applyFont="1" applyFill="1" applyBorder="1" applyAlignment="1">
      <alignment horizontal="left" vertical="center" wrapText="1"/>
    </xf>
    <xf numFmtId="4" fontId="0" fillId="0" borderId="0" xfId="0" applyNumberFormat="1" applyAlignment="1">
      <alignment horizontal="center" vertical="center"/>
    </xf>
    <xf numFmtId="168" fontId="2" fillId="0" borderId="0" xfId="0" applyNumberFormat="1" applyFont="1"/>
    <xf numFmtId="167" fontId="0" fillId="0" borderId="0" xfId="0" applyNumberFormat="1" applyAlignment="1">
      <alignment horizontal="center" vertical="center"/>
    </xf>
    <xf numFmtId="0" fontId="12" fillId="0" borderId="0" xfId="0" applyFont="1" applyAlignment="1">
      <alignment wrapText="1"/>
    </xf>
    <xf numFmtId="0" fontId="5" fillId="0" borderId="0" xfId="0" applyFont="1" applyAlignment="1">
      <alignment horizontal="center" vertical="top" wrapText="1"/>
    </xf>
    <xf numFmtId="0" fontId="5" fillId="0" borderId="0" xfId="0" applyFont="1" applyAlignment="1">
      <alignment horizontal="center" wrapText="1"/>
    </xf>
    <xf numFmtId="0" fontId="7" fillId="0" borderId="0" xfId="0" applyFont="1" applyAlignment="1">
      <alignment horizontal="center" wrapText="1"/>
    </xf>
    <xf numFmtId="0" fontId="0" fillId="0" borderId="0" xfId="0" applyAlignment="1">
      <alignment horizontal="right" vertical="center"/>
    </xf>
    <xf numFmtId="4" fontId="24" fillId="0" borderId="0" xfId="0" applyNumberFormat="1" applyFont="1" applyAlignment="1">
      <alignment horizontal="center"/>
    </xf>
    <xf numFmtId="4" fontId="25" fillId="0" borderId="0" xfId="0" applyNumberFormat="1" applyFont="1" applyAlignment="1">
      <alignment horizontal="center" vertical="center"/>
    </xf>
    <xf numFmtId="4" fontId="25" fillId="0" borderId="0" xfId="0" applyNumberFormat="1" applyFont="1" applyAlignment="1">
      <alignment horizontal="right" vertical="center"/>
    </xf>
    <xf numFmtId="164" fontId="2" fillId="0" borderId="0" xfId="0" applyNumberFormat="1" applyFont="1" applyBorder="1" applyAlignment="1">
      <alignment horizontal="center"/>
    </xf>
    <xf numFmtId="165" fontId="2" fillId="0" borderId="0" xfId="0" applyNumberFormat="1" applyFont="1" applyBorder="1" applyAlignment="1">
      <alignment horizontal="center"/>
    </xf>
    <xf numFmtId="166" fontId="2" fillId="0" borderId="0" xfId="0" applyNumberFormat="1" applyFont="1" applyBorder="1" applyAlignment="1">
      <alignment horizontal="center"/>
    </xf>
    <xf numFmtId="0" fontId="2" fillId="0" borderId="0" xfId="0" applyFont="1" applyBorder="1" applyAlignment="1">
      <alignment horizontal="center" vertical="top" wrapText="1"/>
    </xf>
    <xf numFmtId="167" fontId="22" fillId="0" borderId="0" xfId="0" applyNumberFormat="1" applyFont="1" applyBorder="1" applyAlignment="1">
      <alignment horizontal="center" vertical="center"/>
    </xf>
    <xf numFmtId="167" fontId="21" fillId="0" borderId="0" xfId="0" applyNumberFormat="1" applyFont="1" applyFill="1" applyBorder="1" applyAlignment="1">
      <alignment horizontal="center" vertical="center"/>
    </xf>
    <xf numFmtId="167" fontId="22" fillId="0" borderId="0" xfId="0" applyNumberFormat="1" applyFont="1" applyFill="1" applyBorder="1" applyAlignment="1">
      <alignment horizontal="center" vertical="center"/>
    </xf>
    <xf numFmtId="167" fontId="22" fillId="0" borderId="0" xfId="0" applyNumberFormat="1" applyFont="1" applyBorder="1" applyAlignment="1">
      <alignment vertical="center"/>
    </xf>
    <xf numFmtId="167" fontId="26" fillId="0" borderId="0" xfId="0" applyNumberFormat="1" applyFont="1" applyFill="1" applyBorder="1" applyAlignment="1">
      <alignment horizontal="right" vertical="center"/>
    </xf>
    <xf numFmtId="168" fontId="2" fillId="0" borderId="0" xfId="0" applyNumberFormat="1" applyFont="1" applyAlignment="1">
      <alignment horizontal="center" vertical="top" wrapText="1"/>
    </xf>
    <xf numFmtId="167" fontId="26" fillId="0" borderId="0" xfId="0" applyNumberFormat="1" applyFont="1" applyFill="1" applyBorder="1" applyAlignment="1">
      <alignment horizontal="right" vertical="center" indent="1"/>
    </xf>
    <xf numFmtId="168" fontId="21" fillId="0" borderId="0" xfId="0" applyNumberFormat="1" applyFont="1" applyFill="1" applyBorder="1" applyAlignment="1">
      <alignment horizontal="center" vertical="center"/>
    </xf>
    <xf numFmtId="0" fontId="21" fillId="0" borderId="0" xfId="0" applyFont="1" applyFill="1" applyBorder="1" applyAlignment="1">
      <alignment horizontal="center" vertical="center"/>
    </xf>
    <xf numFmtId="0" fontId="19" fillId="0" borderId="0" xfId="0" applyFont="1" applyFill="1" applyBorder="1" applyAlignment="1">
      <alignment horizontal="center" vertical="center"/>
    </xf>
    <xf numFmtId="168" fontId="19" fillId="0" borderId="0" xfId="0" applyNumberFormat="1" applyFont="1" applyFill="1" applyBorder="1" applyAlignment="1">
      <alignment horizontal="center" vertical="center"/>
    </xf>
    <xf numFmtId="0" fontId="0" fillId="0" borderId="0" xfId="0" applyFill="1" applyBorder="1"/>
    <xf numFmtId="167" fontId="23" fillId="0" borderId="0" xfId="0" applyNumberFormat="1" applyFont="1" applyFill="1" applyBorder="1" applyAlignment="1">
      <alignment horizontal="right" vertical="center"/>
    </xf>
    <xf numFmtId="167" fontId="23" fillId="0" borderId="0" xfId="0" applyNumberFormat="1" applyFont="1" applyFill="1" applyBorder="1" applyAlignment="1">
      <alignment horizontal="right"/>
    </xf>
    <xf numFmtId="0" fontId="2" fillId="0" borderId="5" xfId="0" applyFont="1" applyBorder="1" applyAlignment="1">
      <alignment vertical="top"/>
    </xf>
    <xf numFmtId="0" fontId="2" fillId="0" borderId="5" xfId="0" applyFont="1" applyBorder="1" applyAlignment="1">
      <alignment wrapText="1"/>
    </xf>
    <xf numFmtId="0" fontId="2" fillId="0" borderId="5" xfId="0" applyFont="1" applyBorder="1"/>
    <xf numFmtId="0" fontId="12" fillId="0" borderId="0" xfId="0" applyFont="1" applyAlignment="1">
      <alignment wrapText="1"/>
    </xf>
    <xf numFmtId="0" fontId="2" fillId="0" borderId="5" xfId="0" applyFont="1" applyBorder="1" applyAlignment="1">
      <alignment horizontal="left" vertical="top" wrapText="1"/>
    </xf>
    <xf numFmtId="0" fontId="2" fillId="0" borderId="2" xfId="0" applyFont="1" applyBorder="1" applyAlignment="1">
      <alignment horizontal="center" wrapText="1"/>
    </xf>
    <xf numFmtId="0" fontId="9" fillId="0" borderId="0" xfId="0" applyFont="1" applyBorder="1" applyAlignment="1">
      <alignment wrapText="1"/>
    </xf>
    <xf numFmtId="49" fontId="2" fillId="0" borderId="2" xfId="0" applyNumberFormat="1" applyFont="1" applyBorder="1" applyAlignment="1">
      <alignment horizontal="left" wrapText="1"/>
    </xf>
    <xf numFmtId="164" fontId="2" fillId="0" borderId="3" xfId="0" applyNumberFormat="1" applyFont="1" applyBorder="1" applyAlignment="1">
      <alignment horizontal="center"/>
    </xf>
    <xf numFmtId="164" fontId="2" fillId="0" borderId="4" xfId="0" applyNumberFormat="1" applyFont="1" applyBorder="1" applyAlignment="1">
      <alignment horizontal="center"/>
    </xf>
    <xf numFmtId="0" fontId="2" fillId="0" borderId="0" xfId="0" applyFont="1" applyBorder="1" applyAlignment="1">
      <alignment wrapText="1"/>
    </xf>
    <xf numFmtId="0" fontId="2" fillId="0" borderId="0" xfId="0" applyFont="1" applyBorder="1" applyAlignment="1">
      <alignment horizontal="left" wrapText="1"/>
    </xf>
    <xf numFmtId="0" fontId="5" fillId="0" borderId="0" xfId="0" applyFont="1" applyAlignment="1">
      <alignment horizontal="center" vertical="top" wrapText="1"/>
    </xf>
    <xf numFmtId="0" fontId="5" fillId="0" borderId="0" xfId="0" applyFont="1" applyAlignment="1">
      <alignment horizontal="center" wrapText="1"/>
    </xf>
    <xf numFmtId="0" fontId="7" fillId="0" borderId="0" xfId="0" applyFont="1" applyAlignment="1">
      <alignment horizontal="center" wrapText="1"/>
    </xf>
    <xf numFmtId="49" fontId="2" fillId="0" borderId="0" xfId="0" applyNumberFormat="1" applyFont="1" applyAlignment="1">
      <alignment horizontal="center" vertical="top" wrapText="1"/>
    </xf>
    <xf numFmtId="0" fontId="2" fillId="0" borderId="1" xfId="0" applyFont="1" applyBorder="1" applyAlignment="1">
      <alignment horizontal="center" vertical="top" wrapText="1"/>
    </xf>
    <xf numFmtId="0" fontId="2" fillId="0" borderId="1" xfId="0" applyFont="1" applyBorder="1" applyAlignment="1">
      <alignment horizontal="center" vertical="center" textRotation="90" wrapText="1"/>
    </xf>
    <xf numFmtId="0" fontId="2" fillId="0" borderId="1" xfId="0" applyFont="1" applyBorder="1" applyAlignment="1">
      <alignment horizontal="left" vertical="top" wrapText="1"/>
    </xf>
    <xf numFmtId="0" fontId="2" fillId="2" borderId="1" xfId="0" applyFont="1" applyFill="1" applyBorder="1" applyAlignment="1">
      <alignment horizontal="center" vertical="top" wrapText="1"/>
    </xf>
    <xf numFmtId="0" fontId="2" fillId="0" borderId="1" xfId="0" applyFont="1" applyBorder="1" applyAlignment="1">
      <alignment horizontal="center" vertical="top" wrapText="1" shrinkToFit="1"/>
    </xf>
    <xf numFmtId="0" fontId="2" fillId="0" borderId="1" xfId="0" applyFont="1" applyFill="1" applyBorder="1" applyAlignment="1">
      <alignment horizontal="center" vertical="top" wrapText="1"/>
    </xf>
    <xf numFmtId="0" fontId="2" fillId="0" borderId="2" xfId="0" applyFont="1" applyFill="1" applyBorder="1" applyAlignment="1">
      <alignment horizontal="center" wrapText="1"/>
    </xf>
    <xf numFmtId="0" fontId="2" fillId="0" borderId="1" xfId="0" applyFont="1" applyFill="1" applyBorder="1" applyAlignment="1">
      <alignment horizontal="center" vertical="center" textRotation="90" wrapText="1"/>
    </xf>
    <xf numFmtId="0" fontId="2" fillId="2" borderId="1" xfId="0" applyFont="1" applyFill="1" applyBorder="1" applyAlignment="1">
      <alignment horizontal="center" vertical="center" textRotation="90" wrapText="1"/>
    </xf>
  </cellXfs>
  <cellStyles count="3">
    <cellStyle name="Обычный" xfId="0" builtinId="0"/>
    <cellStyle name="Обычный 2" xfId="2"/>
    <cellStyle name="Процентный" xfId="1" builtinId="5"/>
  </cellStyles>
  <dxfs count="0"/>
  <tableStyles count="0" defaultTableStyle="TableStyleMedium2" defaultPivotStyle="PivotStyleLight16"/>
  <colors>
    <mruColors>
      <color rgb="FFEEB8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68"/>
  <sheetViews>
    <sheetView tabSelected="1" zoomScale="80" zoomScaleNormal="80" zoomScaleSheetLayoutView="80" workbookViewId="0">
      <selection activeCell="Q42" sqref="Q42"/>
    </sheetView>
  </sheetViews>
  <sheetFormatPr defaultRowHeight="15" x14ac:dyDescent="0.25"/>
  <cols>
    <col min="1" max="1" width="14.140625" style="60" customWidth="1"/>
    <col min="2" max="2" width="8.28515625" customWidth="1"/>
    <col min="3" max="3" width="15" customWidth="1"/>
    <col min="4" max="4" width="8.5703125" customWidth="1"/>
    <col min="5" max="5" width="7.140625" customWidth="1"/>
    <col min="6" max="6" width="9.140625" customWidth="1"/>
    <col min="7" max="7" width="7.85546875" customWidth="1"/>
    <col min="8" max="8" width="5.28515625" customWidth="1"/>
    <col min="9" max="9" width="6.140625" customWidth="1"/>
    <col min="10" max="10" width="9.28515625" customWidth="1"/>
    <col min="11" max="11" width="8.28515625" customWidth="1"/>
    <col min="12" max="12" width="7.7109375" customWidth="1"/>
    <col min="13" max="13" width="8.140625" customWidth="1"/>
    <col min="14" max="14" width="7.28515625" style="36" customWidth="1"/>
    <col min="15" max="15" width="9.140625" style="36" customWidth="1"/>
    <col min="16" max="16" width="9.85546875" style="36" customWidth="1"/>
    <col min="17" max="17" width="9.7109375" style="36" customWidth="1"/>
    <col min="18" max="19" width="8.42578125" customWidth="1"/>
    <col min="20" max="20" width="5.7109375" customWidth="1"/>
    <col min="21" max="21" width="7.85546875" customWidth="1"/>
    <col min="22" max="22" width="5.42578125" customWidth="1"/>
    <col min="23" max="23" width="5.140625" customWidth="1"/>
    <col min="24" max="24" width="4.85546875" customWidth="1"/>
    <col min="25" max="25" width="7.140625" customWidth="1"/>
    <col min="26" max="26" width="9.140625" customWidth="1"/>
    <col min="27" max="31" width="12" customWidth="1"/>
    <col min="35" max="35" width="10.5703125" customWidth="1"/>
    <col min="36" max="36" width="9.28515625" customWidth="1"/>
    <col min="37" max="37" width="12.85546875" customWidth="1"/>
    <col min="39" max="39" width="12.42578125" bestFit="1" customWidth="1"/>
    <col min="228" max="228" width="14.140625" customWidth="1"/>
    <col min="229" max="229" width="8.28515625" customWidth="1"/>
    <col min="230" max="230" width="5.42578125" customWidth="1"/>
    <col min="231" max="231" width="5.140625" customWidth="1"/>
    <col min="232" max="232" width="5.42578125" customWidth="1"/>
    <col min="234" max="234" width="7.85546875" customWidth="1"/>
    <col min="235" max="235" width="5.28515625" customWidth="1"/>
    <col min="236" max="236" width="7.140625" customWidth="1"/>
    <col min="237" max="237" width="6.7109375" customWidth="1"/>
    <col min="238" max="238" width="10.5703125" customWidth="1"/>
    <col min="239" max="239" width="7.7109375" customWidth="1"/>
    <col min="241" max="241" width="7.28515625" customWidth="1"/>
    <col min="243" max="243" width="9.28515625" customWidth="1"/>
    <col min="244" max="244" width="8.7109375" customWidth="1"/>
    <col min="245" max="246" width="0" hidden="1" customWidth="1"/>
    <col min="247" max="247" width="4.28515625" customWidth="1"/>
    <col min="248" max="249" width="4.42578125" customWidth="1"/>
    <col min="250" max="250" width="3.85546875" customWidth="1"/>
    <col min="251" max="251" width="4.140625" customWidth="1"/>
    <col min="252" max="252" width="9.85546875" customWidth="1"/>
    <col min="254" max="254" width="12" customWidth="1"/>
    <col min="484" max="484" width="14.140625" customWidth="1"/>
    <col min="485" max="485" width="8.28515625" customWidth="1"/>
    <col min="486" max="486" width="5.42578125" customWidth="1"/>
    <col min="487" max="487" width="5.140625" customWidth="1"/>
    <col min="488" max="488" width="5.42578125" customWidth="1"/>
    <col min="490" max="490" width="7.85546875" customWidth="1"/>
    <col min="491" max="491" width="5.28515625" customWidth="1"/>
    <col min="492" max="492" width="7.140625" customWidth="1"/>
    <col min="493" max="493" width="6.7109375" customWidth="1"/>
    <col min="494" max="494" width="10.5703125" customWidth="1"/>
    <col min="495" max="495" width="7.7109375" customWidth="1"/>
    <col min="497" max="497" width="7.28515625" customWidth="1"/>
    <col min="499" max="499" width="9.28515625" customWidth="1"/>
    <col min="500" max="500" width="8.7109375" customWidth="1"/>
    <col min="501" max="502" width="0" hidden="1" customWidth="1"/>
    <col min="503" max="503" width="4.28515625" customWidth="1"/>
    <col min="504" max="505" width="4.42578125" customWidth="1"/>
    <col min="506" max="506" width="3.85546875" customWidth="1"/>
    <col min="507" max="507" width="4.140625" customWidth="1"/>
    <col min="508" max="508" width="9.85546875" customWidth="1"/>
    <col min="510" max="510" width="12" customWidth="1"/>
    <col min="740" max="740" width="14.140625" customWidth="1"/>
    <col min="741" max="741" width="8.28515625" customWidth="1"/>
    <col min="742" max="742" width="5.42578125" customWidth="1"/>
    <col min="743" max="743" width="5.140625" customWidth="1"/>
    <col min="744" max="744" width="5.42578125" customWidth="1"/>
    <col min="746" max="746" width="7.85546875" customWidth="1"/>
    <col min="747" max="747" width="5.28515625" customWidth="1"/>
    <col min="748" max="748" width="7.140625" customWidth="1"/>
    <col min="749" max="749" width="6.7109375" customWidth="1"/>
    <col min="750" max="750" width="10.5703125" customWidth="1"/>
    <col min="751" max="751" width="7.7109375" customWidth="1"/>
    <col min="753" max="753" width="7.28515625" customWidth="1"/>
    <col min="755" max="755" width="9.28515625" customWidth="1"/>
    <col min="756" max="756" width="8.7109375" customWidth="1"/>
    <col min="757" max="758" width="0" hidden="1" customWidth="1"/>
    <col min="759" max="759" width="4.28515625" customWidth="1"/>
    <col min="760" max="761" width="4.42578125" customWidth="1"/>
    <col min="762" max="762" width="3.85546875" customWidth="1"/>
    <col min="763" max="763" width="4.140625" customWidth="1"/>
    <col min="764" max="764" width="9.85546875" customWidth="1"/>
    <col min="766" max="766" width="12" customWidth="1"/>
    <col min="996" max="996" width="14.140625" customWidth="1"/>
    <col min="997" max="997" width="8.28515625" customWidth="1"/>
    <col min="998" max="998" width="5.42578125" customWidth="1"/>
    <col min="999" max="999" width="5.140625" customWidth="1"/>
    <col min="1000" max="1000" width="5.42578125" customWidth="1"/>
    <col min="1002" max="1002" width="7.85546875" customWidth="1"/>
    <col min="1003" max="1003" width="5.28515625" customWidth="1"/>
    <col min="1004" max="1004" width="7.140625" customWidth="1"/>
    <col min="1005" max="1005" width="6.7109375" customWidth="1"/>
    <col min="1006" max="1006" width="10.5703125" customWidth="1"/>
    <col min="1007" max="1007" width="7.7109375" customWidth="1"/>
    <col min="1009" max="1009" width="7.28515625" customWidth="1"/>
    <col min="1011" max="1011" width="9.28515625" customWidth="1"/>
    <col min="1012" max="1012" width="8.7109375" customWidth="1"/>
    <col min="1013" max="1014" width="0" hidden="1" customWidth="1"/>
    <col min="1015" max="1015" width="4.28515625" customWidth="1"/>
    <col min="1016" max="1017" width="4.42578125" customWidth="1"/>
    <col min="1018" max="1018" width="3.85546875" customWidth="1"/>
    <col min="1019" max="1019" width="4.140625" customWidth="1"/>
    <col min="1020" max="1020" width="9.85546875" customWidth="1"/>
    <col min="1022" max="1022" width="12" customWidth="1"/>
    <col min="1252" max="1252" width="14.140625" customWidth="1"/>
    <col min="1253" max="1253" width="8.28515625" customWidth="1"/>
    <col min="1254" max="1254" width="5.42578125" customWidth="1"/>
    <col min="1255" max="1255" width="5.140625" customWidth="1"/>
    <col min="1256" max="1256" width="5.42578125" customWidth="1"/>
    <col min="1258" max="1258" width="7.85546875" customWidth="1"/>
    <col min="1259" max="1259" width="5.28515625" customWidth="1"/>
    <col min="1260" max="1260" width="7.140625" customWidth="1"/>
    <col min="1261" max="1261" width="6.7109375" customWidth="1"/>
    <col min="1262" max="1262" width="10.5703125" customWidth="1"/>
    <col min="1263" max="1263" width="7.7109375" customWidth="1"/>
    <col min="1265" max="1265" width="7.28515625" customWidth="1"/>
    <col min="1267" max="1267" width="9.28515625" customWidth="1"/>
    <col min="1268" max="1268" width="8.7109375" customWidth="1"/>
    <col min="1269" max="1270" width="0" hidden="1" customWidth="1"/>
    <col min="1271" max="1271" width="4.28515625" customWidth="1"/>
    <col min="1272" max="1273" width="4.42578125" customWidth="1"/>
    <col min="1274" max="1274" width="3.85546875" customWidth="1"/>
    <col min="1275" max="1275" width="4.140625" customWidth="1"/>
    <col min="1276" max="1276" width="9.85546875" customWidth="1"/>
    <col min="1278" max="1278" width="12" customWidth="1"/>
    <col min="1508" max="1508" width="14.140625" customWidth="1"/>
    <col min="1509" max="1509" width="8.28515625" customWidth="1"/>
    <col min="1510" max="1510" width="5.42578125" customWidth="1"/>
    <col min="1511" max="1511" width="5.140625" customWidth="1"/>
    <col min="1512" max="1512" width="5.42578125" customWidth="1"/>
    <col min="1514" max="1514" width="7.85546875" customWidth="1"/>
    <col min="1515" max="1515" width="5.28515625" customWidth="1"/>
    <col min="1516" max="1516" width="7.140625" customWidth="1"/>
    <col min="1517" max="1517" width="6.7109375" customWidth="1"/>
    <col min="1518" max="1518" width="10.5703125" customWidth="1"/>
    <col min="1519" max="1519" width="7.7109375" customWidth="1"/>
    <col min="1521" max="1521" width="7.28515625" customWidth="1"/>
    <col min="1523" max="1523" width="9.28515625" customWidth="1"/>
    <col min="1524" max="1524" width="8.7109375" customWidth="1"/>
    <col min="1525" max="1526" width="0" hidden="1" customWidth="1"/>
    <col min="1527" max="1527" width="4.28515625" customWidth="1"/>
    <col min="1528" max="1529" width="4.42578125" customWidth="1"/>
    <col min="1530" max="1530" width="3.85546875" customWidth="1"/>
    <col min="1531" max="1531" width="4.140625" customWidth="1"/>
    <col min="1532" max="1532" width="9.85546875" customWidth="1"/>
    <col min="1534" max="1534" width="12" customWidth="1"/>
    <col min="1764" max="1764" width="14.140625" customWidth="1"/>
    <col min="1765" max="1765" width="8.28515625" customWidth="1"/>
    <col min="1766" max="1766" width="5.42578125" customWidth="1"/>
    <col min="1767" max="1767" width="5.140625" customWidth="1"/>
    <col min="1768" max="1768" width="5.42578125" customWidth="1"/>
    <col min="1770" max="1770" width="7.85546875" customWidth="1"/>
    <col min="1771" max="1771" width="5.28515625" customWidth="1"/>
    <col min="1772" max="1772" width="7.140625" customWidth="1"/>
    <col min="1773" max="1773" width="6.7109375" customWidth="1"/>
    <col min="1774" max="1774" width="10.5703125" customWidth="1"/>
    <col min="1775" max="1775" width="7.7109375" customWidth="1"/>
    <col min="1777" max="1777" width="7.28515625" customWidth="1"/>
    <col min="1779" max="1779" width="9.28515625" customWidth="1"/>
    <col min="1780" max="1780" width="8.7109375" customWidth="1"/>
    <col min="1781" max="1782" width="0" hidden="1" customWidth="1"/>
    <col min="1783" max="1783" width="4.28515625" customWidth="1"/>
    <col min="1784" max="1785" width="4.42578125" customWidth="1"/>
    <col min="1786" max="1786" width="3.85546875" customWidth="1"/>
    <col min="1787" max="1787" width="4.140625" customWidth="1"/>
    <col min="1788" max="1788" width="9.85546875" customWidth="1"/>
    <col min="1790" max="1790" width="12" customWidth="1"/>
    <col min="2020" max="2020" width="14.140625" customWidth="1"/>
    <col min="2021" max="2021" width="8.28515625" customWidth="1"/>
    <col min="2022" max="2022" width="5.42578125" customWidth="1"/>
    <col min="2023" max="2023" width="5.140625" customWidth="1"/>
    <col min="2024" max="2024" width="5.42578125" customWidth="1"/>
    <col min="2026" max="2026" width="7.85546875" customWidth="1"/>
    <col min="2027" max="2027" width="5.28515625" customWidth="1"/>
    <col min="2028" max="2028" width="7.140625" customWidth="1"/>
    <col min="2029" max="2029" width="6.7109375" customWidth="1"/>
    <col min="2030" max="2030" width="10.5703125" customWidth="1"/>
    <col min="2031" max="2031" width="7.7109375" customWidth="1"/>
    <col min="2033" max="2033" width="7.28515625" customWidth="1"/>
    <col min="2035" max="2035" width="9.28515625" customWidth="1"/>
    <col min="2036" max="2036" width="8.7109375" customWidth="1"/>
    <col min="2037" max="2038" width="0" hidden="1" customWidth="1"/>
    <col min="2039" max="2039" width="4.28515625" customWidth="1"/>
    <col min="2040" max="2041" width="4.42578125" customWidth="1"/>
    <col min="2042" max="2042" width="3.85546875" customWidth="1"/>
    <col min="2043" max="2043" width="4.140625" customWidth="1"/>
    <col min="2044" max="2044" width="9.85546875" customWidth="1"/>
    <col min="2046" max="2046" width="12" customWidth="1"/>
    <col min="2276" max="2276" width="14.140625" customWidth="1"/>
    <col min="2277" max="2277" width="8.28515625" customWidth="1"/>
    <col min="2278" max="2278" width="5.42578125" customWidth="1"/>
    <col min="2279" max="2279" width="5.140625" customWidth="1"/>
    <col min="2280" max="2280" width="5.42578125" customWidth="1"/>
    <col min="2282" max="2282" width="7.85546875" customWidth="1"/>
    <col min="2283" max="2283" width="5.28515625" customWidth="1"/>
    <col min="2284" max="2284" width="7.140625" customWidth="1"/>
    <col min="2285" max="2285" width="6.7109375" customWidth="1"/>
    <col min="2286" max="2286" width="10.5703125" customWidth="1"/>
    <col min="2287" max="2287" width="7.7109375" customWidth="1"/>
    <col min="2289" max="2289" width="7.28515625" customWidth="1"/>
    <col min="2291" max="2291" width="9.28515625" customWidth="1"/>
    <col min="2292" max="2292" width="8.7109375" customWidth="1"/>
    <col min="2293" max="2294" width="0" hidden="1" customWidth="1"/>
    <col min="2295" max="2295" width="4.28515625" customWidth="1"/>
    <col min="2296" max="2297" width="4.42578125" customWidth="1"/>
    <col min="2298" max="2298" width="3.85546875" customWidth="1"/>
    <col min="2299" max="2299" width="4.140625" customWidth="1"/>
    <col min="2300" max="2300" width="9.85546875" customWidth="1"/>
    <col min="2302" max="2302" width="12" customWidth="1"/>
    <col min="2532" max="2532" width="14.140625" customWidth="1"/>
    <col min="2533" max="2533" width="8.28515625" customWidth="1"/>
    <col min="2534" max="2534" width="5.42578125" customWidth="1"/>
    <col min="2535" max="2535" width="5.140625" customWidth="1"/>
    <col min="2536" max="2536" width="5.42578125" customWidth="1"/>
    <col min="2538" max="2538" width="7.85546875" customWidth="1"/>
    <col min="2539" max="2539" width="5.28515625" customWidth="1"/>
    <col min="2540" max="2540" width="7.140625" customWidth="1"/>
    <col min="2541" max="2541" width="6.7109375" customWidth="1"/>
    <col min="2542" max="2542" width="10.5703125" customWidth="1"/>
    <col min="2543" max="2543" width="7.7109375" customWidth="1"/>
    <col min="2545" max="2545" width="7.28515625" customWidth="1"/>
    <col min="2547" max="2547" width="9.28515625" customWidth="1"/>
    <col min="2548" max="2548" width="8.7109375" customWidth="1"/>
    <col min="2549" max="2550" width="0" hidden="1" customWidth="1"/>
    <col min="2551" max="2551" width="4.28515625" customWidth="1"/>
    <col min="2552" max="2553" width="4.42578125" customWidth="1"/>
    <col min="2554" max="2554" width="3.85546875" customWidth="1"/>
    <col min="2555" max="2555" width="4.140625" customWidth="1"/>
    <col min="2556" max="2556" width="9.85546875" customWidth="1"/>
    <col min="2558" max="2558" width="12" customWidth="1"/>
    <col min="2788" max="2788" width="14.140625" customWidth="1"/>
    <col min="2789" max="2789" width="8.28515625" customWidth="1"/>
    <col min="2790" max="2790" width="5.42578125" customWidth="1"/>
    <col min="2791" max="2791" width="5.140625" customWidth="1"/>
    <col min="2792" max="2792" width="5.42578125" customWidth="1"/>
    <col min="2794" max="2794" width="7.85546875" customWidth="1"/>
    <col min="2795" max="2795" width="5.28515625" customWidth="1"/>
    <col min="2796" max="2796" width="7.140625" customWidth="1"/>
    <col min="2797" max="2797" width="6.7109375" customWidth="1"/>
    <col min="2798" max="2798" width="10.5703125" customWidth="1"/>
    <col min="2799" max="2799" width="7.7109375" customWidth="1"/>
    <col min="2801" max="2801" width="7.28515625" customWidth="1"/>
    <col min="2803" max="2803" width="9.28515625" customWidth="1"/>
    <col min="2804" max="2804" width="8.7109375" customWidth="1"/>
    <col min="2805" max="2806" width="0" hidden="1" customWidth="1"/>
    <col min="2807" max="2807" width="4.28515625" customWidth="1"/>
    <col min="2808" max="2809" width="4.42578125" customWidth="1"/>
    <col min="2810" max="2810" width="3.85546875" customWidth="1"/>
    <col min="2811" max="2811" width="4.140625" customWidth="1"/>
    <col min="2812" max="2812" width="9.85546875" customWidth="1"/>
    <col min="2814" max="2814" width="12" customWidth="1"/>
    <col min="3044" max="3044" width="14.140625" customWidth="1"/>
    <col min="3045" max="3045" width="8.28515625" customWidth="1"/>
    <col min="3046" max="3046" width="5.42578125" customWidth="1"/>
    <col min="3047" max="3047" width="5.140625" customWidth="1"/>
    <col min="3048" max="3048" width="5.42578125" customWidth="1"/>
    <col min="3050" max="3050" width="7.85546875" customWidth="1"/>
    <col min="3051" max="3051" width="5.28515625" customWidth="1"/>
    <col min="3052" max="3052" width="7.140625" customWidth="1"/>
    <col min="3053" max="3053" width="6.7109375" customWidth="1"/>
    <col min="3054" max="3054" width="10.5703125" customWidth="1"/>
    <col min="3055" max="3055" width="7.7109375" customWidth="1"/>
    <col min="3057" max="3057" width="7.28515625" customWidth="1"/>
    <col min="3059" max="3059" width="9.28515625" customWidth="1"/>
    <col min="3060" max="3060" width="8.7109375" customWidth="1"/>
    <col min="3061" max="3062" width="0" hidden="1" customWidth="1"/>
    <col min="3063" max="3063" width="4.28515625" customWidth="1"/>
    <col min="3064" max="3065" width="4.42578125" customWidth="1"/>
    <col min="3066" max="3066" width="3.85546875" customWidth="1"/>
    <col min="3067" max="3067" width="4.140625" customWidth="1"/>
    <col min="3068" max="3068" width="9.85546875" customWidth="1"/>
    <col min="3070" max="3070" width="12" customWidth="1"/>
    <col min="3300" max="3300" width="14.140625" customWidth="1"/>
    <col min="3301" max="3301" width="8.28515625" customWidth="1"/>
    <col min="3302" max="3302" width="5.42578125" customWidth="1"/>
    <col min="3303" max="3303" width="5.140625" customWidth="1"/>
    <col min="3304" max="3304" width="5.42578125" customWidth="1"/>
    <col min="3306" max="3306" width="7.85546875" customWidth="1"/>
    <col min="3307" max="3307" width="5.28515625" customWidth="1"/>
    <col min="3308" max="3308" width="7.140625" customWidth="1"/>
    <col min="3309" max="3309" width="6.7109375" customWidth="1"/>
    <col min="3310" max="3310" width="10.5703125" customWidth="1"/>
    <col min="3311" max="3311" width="7.7109375" customWidth="1"/>
    <col min="3313" max="3313" width="7.28515625" customWidth="1"/>
    <col min="3315" max="3315" width="9.28515625" customWidth="1"/>
    <col min="3316" max="3316" width="8.7109375" customWidth="1"/>
    <col min="3317" max="3318" width="0" hidden="1" customWidth="1"/>
    <col min="3319" max="3319" width="4.28515625" customWidth="1"/>
    <col min="3320" max="3321" width="4.42578125" customWidth="1"/>
    <col min="3322" max="3322" width="3.85546875" customWidth="1"/>
    <col min="3323" max="3323" width="4.140625" customWidth="1"/>
    <col min="3324" max="3324" width="9.85546875" customWidth="1"/>
    <col min="3326" max="3326" width="12" customWidth="1"/>
    <col min="3556" max="3556" width="14.140625" customWidth="1"/>
    <col min="3557" max="3557" width="8.28515625" customWidth="1"/>
    <col min="3558" max="3558" width="5.42578125" customWidth="1"/>
    <col min="3559" max="3559" width="5.140625" customWidth="1"/>
    <col min="3560" max="3560" width="5.42578125" customWidth="1"/>
    <col min="3562" max="3562" width="7.85546875" customWidth="1"/>
    <col min="3563" max="3563" width="5.28515625" customWidth="1"/>
    <col min="3564" max="3564" width="7.140625" customWidth="1"/>
    <col min="3565" max="3565" width="6.7109375" customWidth="1"/>
    <col min="3566" max="3566" width="10.5703125" customWidth="1"/>
    <col min="3567" max="3567" width="7.7109375" customWidth="1"/>
    <col min="3569" max="3569" width="7.28515625" customWidth="1"/>
    <col min="3571" max="3571" width="9.28515625" customWidth="1"/>
    <col min="3572" max="3572" width="8.7109375" customWidth="1"/>
    <col min="3573" max="3574" width="0" hidden="1" customWidth="1"/>
    <col min="3575" max="3575" width="4.28515625" customWidth="1"/>
    <col min="3576" max="3577" width="4.42578125" customWidth="1"/>
    <col min="3578" max="3578" width="3.85546875" customWidth="1"/>
    <col min="3579" max="3579" width="4.140625" customWidth="1"/>
    <col min="3580" max="3580" width="9.85546875" customWidth="1"/>
    <col min="3582" max="3582" width="12" customWidth="1"/>
    <col min="3812" max="3812" width="14.140625" customWidth="1"/>
    <col min="3813" max="3813" width="8.28515625" customWidth="1"/>
    <col min="3814" max="3814" width="5.42578125" customWidth="1"/>
    <col min="3815" max="3815" width="5.140625" customWidth="1"/>
    <col min="3816" max="3816" width="5.42578125" customWidth="1"/>
    <col min="3818" max="3818" width="7.85546875" customWidth="1"/>
    <col min="3819" max="3819" width="5.28515625" customWidth="1"/>
    <col min="3820" max="3820" width="7.140625" customWidth="1"/>
    <col min="3821" max="3821" width="6.7109375" customWidth="1"/>
    <col min="3822" max="3822" width="10.5703125" customWidth="1"/>
    <col min="3823" max="3823" width="7.7109375" customWidth="1"/>
    <col min="3825" max="3825" width="7.28515625" customWidth="1"/>
    <col min="3827" max="3827" width="9.28515625" customWidth="1"/>
    <col min="3828" max="3828" width="8.7109375" customWidth="1"/>
    <col min="3829" max="3830" width="0" hidden="1" customWidth="1"/>
    <col min="3831" max="3831" width="4.28515625" customWidth="1"/>
    <col min="3832" max="3833" width="4.42578125" customWidth="1"/>
    <col min="3834" max="3834" width="3.85546875" customWidth="1"/>
    <col min="3835" max="3835" width="4.140625" customWidth="1"/>
    <col min="3836" max="3836" width="9.85546875" customWidth="1"/>
    <col min="3838" max="3838" width="12" customWidth="1"/>
    <col min="4068" max="4068" width="14.140625" customWidth="1"/>
    <col min="4069" max="4069" width="8.28515625" customWidth="1"/>
    <col min="4070" max="4070" width="5.42578125" customWidth="1"/>
    <col min="4071" max="4071" width="5.140625" customWidth="1"/>
    <col min="4072" max="4072" width="5.42578125" customWidth="1"/>
    <col min="4074" max="4074" width="7.85546875" customWidth="1"/>
    <col min="4075" max="4075" width="5.28515625" customWidth="1"/>
    <col min="4076" max="4076" width="7.140625" customWidth="1"/>
    <col min="4077" max="4077" width="6.7109375" customWidth="1"/>
    <col min="4078" max="4078" width="10.5703125" customWidth="1"/>
    <col min="4079" max="4079" width="7.7109375" customWidth="1"/>
    <col min="4081" max="4081" width="7.28515625" customWidth="1"/>
    <col min="4083" max="4083" width="9.28515625" customWidth="1"/>
    <col min="4084" max="4084" width="8.7109375" customWidth="1"/>
    <col min="4085" max="4086" width="0" hidden="1" customWidth="1"/>
    <col min="4087" max="4087" width="4.28515625" customWidth="1"/>
    <col min="4088" max="4089" width="4.42578125" customWidth="1"/>
    <col min="4090" max="4090" width="3.85546875" customWidth="1"/>
    <col min="4091" max="4091" width="4.140625" customWidth="1"/>
    <col min="4092" max="4092" width="9.85546875" customWidth="1"/>
    <col min="4094" max="4094" width="12" customWidth="1"/>
    <col min="4324" max="4324" width="14.140625" customWidth="1"/>
    <col min="4325" max="4325" width="8.28515625" customWidth="1"/>
    <col min="4326" max="4326" width="5.42578125" customWidth="1"/>
    <col min="4327" max="4327" width="5.140625" customWidth="1"/>
    <col min="4328" max="4328" width="5.42578125" customWidth="1"/>
    <col min="4330" max="4330" width="7.85546875" customWidth="1"/>
    <col min="4331" max="4331" width="5.28515625" customWidth="1"/>
    <col min="4332" max="4332" width="7.140625" customWidth="1"/>
    <col min="4333" max="4333" width="6.7109375" customWidth="1"/>
    <col min="4334" max="4334" width="10.5703125" customWidth="1"/>
    <col min="4335" max="4335" width="7.7109375" customWidth="1"/>
    <col min="4337" max="4337" width="7.28515625" customWidth="1"/>
    <col min="4339" max="4339" width="9.28515625" customWidth="1"/>
    <col min="4340" max="4340" width="8.7109375" customWidth="1"/>
    <col min="4341" max="4342" width="0" hidden="1" customWidth="1"/>
    <col min="4343" max="4343" width="4.28515625" customWidth="1"/>
    <col min="4344" max="4345" width="4.42578125" customWidth="1"/>
    <col min="4346" max="4346" width="3.85546875" customWidth="1"/>
    <col min="4347" max="4347" width="4.140625" customWidth="1"/>
    <col min="4348" max="4348" width="9.85546875" customWidth="1"/>
    <col min="4350" max="4350" width="12" customWidth="1"/>
    <col min="4580" max="4580" width="14.140625" customWidth="1"/>
    <col min="4581" max="4581" width="8.28515625" customWidth="1"/>
    <col min="4582" max="4582" width="5.42578125" customWidth="1"/>
    <col min="4583" max="4583" width="5.140625" customWidth="1"/>
    <col min="4584" max="4584" width="5.42578125" customWidth="1"/>
    <col min="4586" max="4586" width="7.85546875" customWidth="1"/>
    <col min="4587" max="4587" width="5.28515625" customWidth="1"/>
    <col min="4588" max="4588" width="7.140625" customWidth="1"/>
    <col min="4589" max="4589" width="6.7109375" customWidth="1"/>
    <col min="4590" max="4590" width="10.5703125" customWidth="1"/>
    <col min="4591" max="4591" width="7.7109375" customWidth="1"/>
    <col min="4593" max="4593" width="7.28515625" customWidth="1"/>
    <col min="4595" max="4595" width="9.28515625" customWidth="1"/>
    <col min="4596" max="4596" width="8.7109375" customWidth="1"/>
    <col min="4597" max="4598" width="0" hidden="1" customWidth="1"/>
    <col min="4599" max="4599" width="4.28515625" customWidth="1"/>
    <col min="4600" max="4601" width="4.42578125" customWidth="1"/>
    <col min="4602" max="4602" width="3.85546875" customWidth="1"/>
    <col min="4603" max="4603" width="4.140625" customWidth="1"/>
    <col min="4604" max="4604" width="9.85546875" customWidth="1"/>
    <col min="4606" max="4606" width="12" customWidth="1"/>
    <col min="4836" max="4836" width="14.140625" customWidth="1"/>
    <col min="4837" max="4837" width="8.28515625" customWidth="1"/>
    <col min="4838" max="4838" width="5.42578125" customWidth="1"/>
    <col min="4839" max="4839" width="5.140625" customWidth="1"/>
    <col min="4840" max="4840" width="5.42578125" customWidth="1"/>
    <col min="4842" max="4842" width="7.85546875" customWidth="1"/>
    <col min="4843" max="4843" width="5.28515625" customWidth="1"/>
    <col min="4844" max="4844" width="7.140625" customWidth="1"/>
    <col min="4845" max="4845" width="6.7109375" customWidth="1"/>
    <col min="4846" max="4846" width="10.5703125" customWidth="1"/>
    <col min="4847" max="4847" width="7.7109375" customWidth="1"/>
    <col min="4849" max="4849" width="7.28515625" customWidth="1"/>
    <col min="4851" max="4851" width="9.28515625" customWidth="1"/>
    <col min="4852" max="4852" width="8.7109375" customWidth="1"/>
    <col min="4853" max="4854" width="0" hidden="1" customWidth="1"/>
    <col min="4855" max="4855" width="4.28515625" customWidth="1"/>
    <col min="4856" max="4857" width="4.42578125" customWidth="1"/>
    <col min="4858" max="4858" width="3.85546875" customWidth="1"/>
    <col min="4859" max="4859" width="4.140625" customWidth="1"/>
    <col min="4860" max="4860" width="9.85546875" customWidth="1"/>
    <col min="4862" max="4862" width="12" customWidth="1"/>
    <col min="5092" max="5092" width="14.140625" customWidth="1"/>
    <col min="5093" max="5093" width="8.28515625" customWidth="1"/>
    <col min="5094" max="5094" width="5.42578125" customWidth="1"/>
    <col min="5095" max="5095" width="5.140625" customWidth="1"/>
    <col min="5096" max="5096" width="5.42578125" customWidth="1"/>
    <col min="5098" max="5098" width="7.85546875" customWidth="1"/>
    <col min="5099" max="5099" width="5.28515625" customWidth="1"/>
    <col min="5100" max="5100" width="7.140625" customWidth="1"/>
    <col min="5101" max="5101" width="6.7109375" customWidth="1"/>
    <col min="5102" max="5102" width="10.5703125" customWidth="1"/>
    <col min="5103" max="5103" width="7.7109375" customWidth="1"/>
    <col min="5105" max="5105" width="7.28515625" customWidth="1"/>
    <col min="5107" max="5107" width="9.28515625" customWidth="1"/>
    <col min="5108" max="5108" width="8.7109375" customWidth="1"/>
    <col min="5109" max="5110" width="0" hidden="1" customWidth="1"/>
    <col min="5111" max="5111" width="4.28515625" customWidth="1"/>
    <col min="5112" max="5113" width="4.42578125" customWidth="1"/>
    <col min="5114" max="5114" width="3.85546875" customWidth="1"/>
    <col min="5115" max="5115" width="4.140625" customWidth="1"/>
    <col min="5116" max="5116" width="9.85546875" customWidth="1"/>
    <col min="5118" max="5118" width="12" customWidth="1"/>
    <col min="5348" max="5348" width="14.140625" customWidth="1"/>
    <col min="5349" max="5349" width="8.28515625" customWidth="1"/>
    <col min="5350" max="5350" width="5.42578125" customWidth="1"/>
    <col min="5351" max="5351" width="5.140625" customWidth="1"/>
    <col min="5352" max="5352" width="5.42578125" customWidth="1"/>
    <col min="5354" max="5354" width="7.85546875" customWidth="1"/>
    <col min="5355" max="5355" width="5.28515625" customWidth="1"/>
    <col min="5356" max="5356" width="7.140625" customWidth="1"/>
    <col min="5357" max="5357" width="6.7109375" customWidth="1"/>
    <col min="5358" max="5358" width="10.5703125" customWidth="1"/>
    <col min="5359" max="5359" width="7.7109375" customWidth="1"/>
    <col min="5361" max="5361" width="7.28515625" customWidth="1"/>
    <col min="5363" max="5363" width="9.28515625" customWidth="1"/>
    <col min="5364" max="5364" width="8.7109375" customWidth="1"/>
    <col min="5365" max="5366" width="0" hidden="1" customWidth="1"/>
    <col min="5367" max="5367" width="4.28515625" customWidth="1"/>
    <col min="5368" max="5369" width="4.42578125" customWidth="1"/>
    <col min="5370" max="5370" width="3.85546875" customWidth="1"/>
    <col min="5371" max="5371" width="4.140625" customWidth="1"/>
    <col min="5372" max="5372" width="9.85546875" customWidth="1"/>
    <col min="5374" max="5374" width="12" customWidth="1"/>
    <col min="5604" max="5604" width="14.140625" customWidth="1"/>
    <col min="5605" max="5605" width="8.28515625" customWidth="1"/>
    <col min="5606" max="5606" width="5.42578125" customWidth="1"/>
    <col min="5607" max="5607" width="5.140625" customWidth="1"/>
    <col min="5608" max="5608" width="5.42578125" customWidth="1"/>
    <col min="5610" max="5610" width="7.85546875" customWidth="1"/>
    <col min="5611" max="5611" width="5.28515625" customWidth="1"/>
    <col min="5612" max="5612" width="7.140625" customWidth="1"/>
    <col min="5613" max="5613" width="6.7109375" customWidth="1"/>
    <col min="5614" max="5614" width="10.5703125" customWidth="1"/>
    <col min="5615" max="5615" width="7.7109375" customWidth="1"/>
    <col min="5617" max="5617" width="7.28515625" customWidth="1"/>
    <col min="5619" max="5619" width="9.28515625" customWidth="1"/>
    <col min="5620" max="5620" width="8.7109375" customWidth="1"/>
    <col min="5621" max="5622" width="0" hidden="1" customWidth="1"/>
    <col min="5623" max="5623" width="4.28515625" customWidth="1"/>
    <col min="5624" max="5625" width="4.42578125" customWidth="1"/>
    <col min="5626" max="5626" width="3.85546875" customWidth="1"/>
    <col min="5627" max="5627" width="4.140625" customWidth="1"/>
    <col min="5628" max="5628" width="9.85546875" customWidth="1"/>
    <col min="5630" max="5630" width="12" customWidth="1"/>
    <col min="5860" max="5860" width="14.140625" customWidth="1"/>
    <col min="5861" max="5861" width="8.28515625" customWidth="1"/>
    <col min="5862" max="5862" width="5.42578125" customWidth="1"/>
    <col min="5863" max="5863" width="5.140625" customWidth="1"/>
    <col min="5864" max="5864" width="5.42578125" customWidth="1"/>
    <col min="5866" max="5866" width="7.85546875" customWidth="1"/>
    <col min="5867" max="5867" width="5.28515625" customWidth="1"/>
    <col min="5868" max="5868" width="7.140625" customWidth="1"/>
    <col min="5869" max="5869" width="6.7109375" customWidth="1"/>
    <col min="5870" max="5870" width="10.5703125" customWidth="1"/>
    <col min="5871" max="5871" width="7.7109375" customWidth="1"/>
    <col min="5873" max="5873" width="7.28515625" customWidth="1"/>
    <col min="5875" max="5875" width="9.28515625" customWidth="1"/>
    <col min="5876" max="5876" width="8.7109375" customWidth="1"/>
    <col min="5877" max="5878" width="0" hidden="1" customWidth="1"/>
    <col min="5879" max="5879" width="4.28515625" customWidth="1"/>
    <col min="5880" max="5881" width="4.42578125" customWidth="1"/>
    <col min="5882" max="5882" width="3.85546875" customWidth="1"/>
    <col min="5883" max="5883" width="4.140625" customWidth="1"/>
    <col min="5884" max="5884" width="9.85546875" customWidth="1"/>
    <col min="5886" max="5886" width="12" customWidth="1"/>
    <col min="6116" max="6116" width="14.140625" customWidth="1"/>
    <col min="6117" max="6117" width="8.28515625" customWidth="1"/>
    <col min="6118" max="6118" width="5.42578125" customWidth="1"/>
    <col min="6119" max="6119" width="5.140625" customWidth="1"/>
    <col min="6120" max="6120" width="5.42578125" customWidth="1"/>
    <col min="6122" max="6122" width="7.85546875" customWidth="1"/>
    <col min="6123" max="6123" width="5.28515625" customWidth="1"/>
    <col min="6124" max="6124" width="7.140625" customWidth="1"/>
    <col min="6125" max="6125" width="6.7109375" customWidth="1"/>
    <col min="6126" max="6126" width="10.5703125" customWidth="1"/>
    <col min="6127" max="6127" width="7.7109375" customWidth="1"/>
    <col min="6129" max="6129" width="7.28515625" customWidth="1"/>
    <col min="6131" max="6131" width="9.28515625" customWidth="1"/>
    <col min="6132" max="6132" width="8.7109375" customWidth="1"/>
    <col min="6133" max="6134" width="0" hidden="1" customWidth="1"/>
    <col min="6135" max="6135" width="4.28515625" customWidth="1"/>
    <col min="6136" max="6137" width="4.42578125" customWidth="1"/>
    <col min="6138" max="6138" width="3.85546875" customWidth="1"/>
    <col min="6139" max="6139" width="4.140625" customWidth="1"/>
    <col min="6140" max="6140" width="9.85546875" customWidth="1"/>
    <col min="6142" max="6142" width="12" customWidth="1"/>
    <col min="6372" max="6372" width="14.140625" customWidth="1"/>
    <col min="6373" max="6373" width="8.28515625" customWidth="1"/>
    <col min="6374" max="6374" width="5.42578125" customWidth="1"/>
    <col min="6375" max="6375" width="5.140625" customWidth="1"/>
    <col min="6376" max="6376" width="5.42578125" customWidth="1"/>
    <col min="6378" max="6378" width="7.85546875" customWidth="1"/>
    <col min="6379" max="6379" width="5.28515625" customWidth="1"/>
    <col min="6380" max="6380" width="7.140625" customWidth="1"/>
    <col min="6381" max="6381" width="6.7109375" customWidth="1"/>
    <col min="6382" max="6382" width="10.5703125" customWidth="1"/>
    <col min="6383" max="6383" width="7.7109375" customWidth="1"/>
    <col min="6385" max="6385" width="7.28515625" customWidth="1"/>
    <col min="6387" max="6387" width="9.28515625" customWidth="1"/>
    <col min="6388" max="6388" width="8.7109375" customWidth="1"/>
    <col min="6389" max="6390" width="0" hidden="1" customWidth="1"/>
    <col min="6391" max="6391" width="4.28515625" customWidth="1"/>
    <col min="6392" max="6393" width="4.42578125" customWidth="1"/>
    <col min="6394" max="6394" width="3.85546875" customWidth="1"/>
    <col min="6395" max="6395" width="4.140625" customWidth="1"/>
    <col min="6396" max="6396" width="9.85546875" customWidth="1"/>
    <col min="6398" max="6398" width="12" customWidth="1"/>
    <col min="6628" max="6628" width="14.140625" customWidth="1"/>
    <col min="6629" max="6629" width="8.28515625" customWidth="1"/>
    <col min="6630" max="6630" width="5.42578125" customWidth="1"/>
    <col min="6631" max="6631" width="5.140625" customWidth="1"/>
    <col min="6632" max="6632" width="5.42578125" customWidth="1"/>
    <col min="6634" max="6634" width="7.85546875" customWidth="1"/>
    <col min="6635" max="6635" width="5.28515625" customWidth="1"/>
    <col min="6636" max="6636" width="7.140625" customWidth="1"/>
    <col min="6637" max="6637" width="6.7109375" customWidth="1"/>
    <col min="6638" max="6638" width="10.5703125" customWidth="1"/>
    <col min="6639" max="6639" width="7.7109375" customWidth="1"/>
    <col min="6641" max="6641" width="7.28515625" customWidth="1"/>
    <col min="6643" max="6643" width="9.28515625" customWidth="1"/>
    <col min="6644" max="6644" width="8.7109375" customWidth="1"/>
    <col min="6645" max="6646" width="0" hidden="1" customWidth="1"/>
    <col min="6647" max="6647" width="4.28515625" customWidth="1"/>
    <col min="6648" max="6649" width="4.42578125" customWidth="1"/>
    <col min="6650" max="6650" width="3.85546875" customWidth="1"/>
    <col min="6651" max="6651" width="4.140625" customWidth="1"/>
    <col min="6652" max="6652" width="9.85546875" customWidth="1"/>
    <col min="6654" max="6654" width="12" customWidth="1"/>
    <col min="6884" max="6884" width="14.140625" customWidth="1"/>
    <col min="6885" max="6885" width="8.28515625" customWidth="1"/>
    <col min="6886" max="6886" width="5.42578125" customWidth="1"/>
    <col min="6887" max="6887" width="5.140625" customWidth="1"/>
    <col min="6888" max="6888" width="5.42578125" customWidth="1"/>
    <col min="6890" max="6890" width="7.85546875" customWidth="1"/>
    <col min="6891" max="6891" width="5.28515625" customWidth="1"/>
    <col min="6892" max="6892" width="7.140625" customWidth="1"/>
    <col min="6893" max="6893" width="6.7109375" customWidth="1"/>
    <col min="6894" max="6894" width="10.5703125" customWidth="1"/>
    <col min="6895" max="6895" width="7.7109375" customWidth="1"/>
    <col min="6897" max="6897" width="7.28515625" customWidth="1"/>
    <col min="6899" max="6899" width="9.28515625" customWidth="1"/>
    <col min="6900" max="6900" width="8.7109375" customWidth="1"/>
    <col min="6901" max="6902" width="0" hidden="1" customWidth="1"/>
    <col min="6903" max="6903" width="4.28515625" customWidth="1"/>
    <col min="6904" max="6905" width="4.42578125" customWidth="1"/>
    <col min="6906" max="6906" width="3.85546875" customWidth="1"/>
    <col min="6907" max="6907" width="4.140625" customWidth="1"/>
    <col min="6908" max="6908" width="9.85546875" customWidth="1"/>
    <col min="6910" max="6910" width="12" customWidth="1"/>
    <col min="7140" max="7140" width="14.140625" customWidth="1"/>
    <col min="7141" max="7141" width="8.28515625" customWidth="1"/>
    <col min="7142" max="7142" width="5.42578125" customWidth="1"/>
    <col min="7143" max="7143" width="5.140625" customWidth="1"/>
    <col min="7144" max="7144" width="5.42578125" customWidth="1"/>
    <col min="7146" max="7146" width="7.85546875" customWidth="1"/>
    <col min="7147" max="7147" width="5.28515625" customWidth="1"/>
    <col min="7148" max="7148" width="7.140625" customWidth="1"/>
    <col min="7149" max="7149" width="6.7109375" customWidth="1"/>
    <col min="7150" max="7150" width="10.5703125" customWidth="1"/>
    <col min="7151" max="7151" width="7.7109375" customWidth="1"/>
    <col min="7153" max="7153" width="7.28515625" customWidth="1"/>
    <col min="7155" max="7155" width="9.28515625" customWidth="1"/>
    <col min="7156" max="7156" width="8.7109375" customWidth="1"/>
    <col min="7157" max="7158" width="0" hidden="1" customWidth="1"/>
    <col min="7159" max="7159" width="4.28515625" customWidth="1"/>
    <col min="7160" max="7161" width="4.42578125" customWidth="1"/>
    <col min="7162" max="7162" width="3.85546875" customWidth="1"/>
    <col min="7163" max="7163" width="4.140625" customWidth="1"/>
    <col min="7164" max="7164" width="9.85546875" customWidth="1"/>
    <col min="7166" max="7166" width="12" customWidth="1"/>
    <col min="7396" max="7396" width="14.140625" customWidth="1"/>
    <col min="7397" max="7397" width="8.28515625" customWidth="1"/>
    <col min="7398" max="7398" width="5.42578125" customWidth="1"/>
    <col min="7399" max="7399" width="5.140625" customWidth="1"/>
    <col min="7400" max="7400" width="5.42578125" customWidth="1"/>
    <col min="7402" max="7402" width="7.85546875" customWidth="1"/>
    <col min="7403" max="7403" width="5.28515625" customWidth="1"/>
    <col min="7404" max="7404" width="7.140625" customWidth="1"/>
    <col min="7405" max="7405" width="6.7109375" customWidth="1"/>
    <col min="7406" max="7406" width="10.5703125" customWidth="1"/>
    <col min="7407" max="7407" width="7.7109375" customWidth="1"/>
    <col min="7409" max="7409" width="7.28515625" customWidth="1"/>
    <col min="7411" max="7411" width="9.28515625" customWidth="1"/>
    <col min="7412" max="7412" width="8.7109375" customWidth="1"/>
    <col min="7413" max="7414" width="0" hidden="1" customWidth="1"/>
    <col min="7415" max="7415" width="4.28515625" customWidth="1"/>
    <col min="7416" max="7417" width="4.42578125" customWidth="1"/>
    <col min="7418" max="7418" width="3.85546875" customWidth="1"/>
    <col min="7419" max="7419" width="4.140625" customWidth="1"/>
    <col min="7420" max="7420" width="9.85546875" customWidth="1"/>
    <col min="7422" max="7422" width="12" customWidth="1"/>
    <col min="7652" max="7652" width="14.140625" customWidth="1"/>
    <col min="7653" max="7653" width="8.28515625" customWidth="1"/>
    <col min="7654" max="7654" width="5.42578125" customWidth="1"/>
    <col min="7655" max="7655" width="5.140625" customWidth="1"/>
    <col min="7656" max="7656" width="5.42578125" customWidth="1"/>
    <col min="7658" max="7658" width="7.85546875" customWidth="1"/>
    <col min="7659" max="7659" width="5.28515625" customWidth="1"/>
    <col min="7660" max="7660" width="7.140625" customWidth="1"/>
    <col min="7661" max="7661" width="6.7109375" customWidth="1"/>
    <col min="7662" max="7662" width="10.5703125" customWidth="1"/>
    <col min="7663" max="7663" width="7.7109375" customWidth="1"/>
    <col min="7665" max="7665" width="7.28515625" customWidth="1"/>
    <col min="7667" max="7667" width="9.28515625" customWidth="1"/>
    <col min="7668" max="7668" width="8.7109375" customWidth="1"/>
    <col min="7669" max="7670" width="0" hidden="1" customWidth="1"/>
    <col min="7671" max="7671" width="4.28515625" customWidth="1"/>
    <col min="7672" max="7673" width="4.42578125" customWidth="1"/>
    <col min="7674" max="7674" width="3.85546875" customWidth="1"/>
    <col min="7675" max="7675" width="4.140625" customWidth="1"/>
    <col min="7676" max="7676" width="9.85546875" customWidth="1"/>
    <col min="7678" max="7678" width="12" customWidth="1"/>
    <col min="7908" max="7908" width="14.140625" customWidth="1"/>
    <col min="7909" max="7909" width="8.28515625" customWidth="1"/>
    <col min="7910" max="7910" width="5.42578125" customWidth="1"/>
    <col min="7911" max="7911" width="5.140625" customWidth="1"/>
    <col min="7912" max="7912" width="5.42578125" customWidth="1"/>
    <col min="7914" max="7914" width="7.85546875" customWidth="1"/>
    <col min="7915" max="7915" width="5.28515625" customWidth="1"/>
    <col min="7916" max="7916" width="7.140625" customWidth="1"/>
    <col min="7917" max="7917" width="6.7109375" customWidth="1"/>
    <col min="7918" max="7918" width="10.5703125" customWidth="1"/>
    <col min="7919" max="7919" width="7.7109375" customWidth="1"/>
    <col min="7921" max="7921" width="7.28515625" customWidth="1"/>
    <col min="7923" max="7923" width="9.28515625" customWidth="1"/>
    <col min="7924" max="7924" width="8.7109375" customWidth="1"/>
    <col min="7925" max="7926" width="0" hidden="1" customWidth="1"/>
    <col min="7927" max="7927" width="4.28515625" customWidth="1"/>
    <col min="7928" max="7929" width="4.42578125" customWidth="1"/>
    <col min="7930" max="7930" width="3.85546875" customWidth="1"/>
    <col min="7931" max="7931" width="4.140625" customWidth="1"/>
    <col min="7932" max="7932" width="9.85546875" customWidth="1"/>
    <col min="7934" max="7934" width="12" customWidth="1"/>
    <col min="8164" max="8164" width="14.140625" customWidth="1"/>
    <col min="8165" max="8165" width="8.28515625" customWidth="1"/>
    <col min="8166" max="8166" width="5.42578125" customWidth="1"/>
    <col min="8167" max="8167" width="5.140625" customWidth="1"/>
    <col min="8168" max="8168" width="5.42578125" customWidth="1"/>
    <col min="8170" max="8170" width="7.85546875" customWidth="1"/>
    <col min="8171" max="8171" width="5.28515625" customWidth="1"/>
    <col min="8172" max="8172" width="7.140625" customWidth="1"/>
    <col min="8173" max="8173" width="6.7109375" customWidth="1"/>
    <col min="8174" max="8174" width="10.5703125" customWidth="1"/>
    <col min="8175" max="8175" width="7.7109375" customWidth="1"/>
    <col min="8177" max="8177" width="7.28515625" customWidth="1"/>
    <col min="8179" max="8179" width="9.28515625" customWidth="1"/>
    <col min="8180" max="8180" width="8.7109375" customWidth="1"/>
    <col min="8181" max="8182" width="0" hidden="1" customWidth="1"/>
    <col min="8183" max="8183" width="4.28515625" customWidth="1"/>
    <col min="8184" max="8185" width="4.42578125" customWidth="1"/>
    <col min="8186" max="8186" width="3.85546875" customWidth="1"/>
    <col min="8187" max="8187" width="4.140625" customWidth="1"/>
    <col min="8188" max="8188" width="9.85546875" customWidth="1"/>
    <col min="8190" max="8190" width="12" customWidth="1"/>
    <col min="8420" max="8420" width="14.140625" customWidth="1"/>
    <col min="8421" max="8421" width="8.28515625" customWidth="1"/>
    <col min="8422" max="8422" width="5.42578125" customWidth="1"/>
    <col min="8423" max="8423" width="5.140625" customWidth="1"/>
    <col min="8424" max="8424" width="5.42578125" customWidth="1"/>
    <col min="8426" max="8426" width="7.85546875" customWidth="1"/>
    <col min="8427" max="8427" width="5.28515625" customWidth="1"/>
    <col min="8428" max="8428" width="7.140625" customWidth="1"/>
    <col min="8429" max="8429" width="6.7109375" customWidth="1"/>
    <col min="8430" max="8430" width="10.5703125" customWidth="1"/>
    <col min="8431" max="8431" width="7.7109375" customWidth="1"/>
    <col min="8433" max="8433" width="7.28515625" customWidth="1"/>
    <col min="8435" max="8435" width="9.28515625" customWidth="1"/>
    <col min="8436" max="8436" width="8.7109375" customWidth="1"/>
    <col min="8437" max="8438" width="0" hidden="1" customWidth="1"/>
    <col min="8439" max="8439" width="4.28515625" customWidth="1"/>
    <col min="8440" max="8441" width="4.42578125" customWidth="1"/>
    <col min="8442" max="8442" width="3.85546875" customWidth="1"/>
    <col min="8443" max="8443" width="4.140625" customWidth="1"/>
    <col min="8444" max="8444" width="9.85546875" customWidth="1"/>
    <col min="8446" max="8446" width="12" customWidth="1"/>
    <col min="8676" max="8676" width="14.140625" customWidth="1"/>
    <col min="8677" max="8677" width="8.28515625" customWidth="1"/>
    <col min="8678" max="8678" width="5.42578125" customWidth="1"/>
    <col min="8679" max="8679" width="5.140625" customWidth="1"/>
    <col min="8680" max="8680" width="5.42578125" customWidth="1"/>
    <col min="8682" max="8682" width="7.85546875" customWidth="1"/>
    <col min="8683" max="8683" width="5.28515625" customWidth="1"/>
    <col min="8684" max="8684" width="7.140625" customWidth="1"/>
    <col min="8685" max="8685" width="6.7109375" customWidth="1"/>
    <col min="8686" max="8686" width="10.5703125" customWidth="1"/>
    <col min="8687" max="8687" width="7.7109375" customWidth="1"/>
    <col min="8689" max="8689" width="7.28515625" customWidth="1"/>
    <col min="8691" max="8691" width="9.28515625" customWidth="1"/>
    <col min="8692" max="8692" width="8.7109375" customWidth="1"/>
    <col min="8693" max="8694" width="0" hidden="1" customWidth="1"/>
    <col min="8695" max="8695" width="4.28515625" customWidth="1"/>
    <col min="8696" max="8697" width="4.42578125" customWidth="1"/>
    <col min="8698" max="8698" width="3.85546875" customWidth="1"/>
    <col min="8699" max="8699" width="4.140625" customWidth="1"/>
    <col min="8700" max="8700" width="9.85546875" customWidth="1"/>
    <col min="8702" max="8702" width="12" customWidth="1"/>
    <col min="8932" max="8932" width="14.140625" customWidth="1"/>
    <col min="8933" max="8933" width="8.28515625" customWidth="1"/>
    <col min="8934" max="8934" width="5.42578125" customWidth="1"/>
    <col min="8935" max="8935" width="5.140625" customWidth="1"/>
    <col min="8936" max="8936" width="5.42578125" customWidth="1"/>
    <col min="8938" max="8938" width="7.85546875" customWidth="1"/>
    <col min="8939" max="8939" width="5.28515625" customWidth="1"/>
    <col min="8940" max="8940" width="7.140625" customWidth="1"/>
    <col min="8941" max="8941" width="6.7109375" customWidth="1"/>
    <col min="8942" max="8942" width="10.5703125" customWidth="1"/>
    <col min="8943" max="8943" width="7.7109375" customWidth="1"/>
    <col min="8945" max="8945" width="7.28515625" customWidth="1"/>
    <col min="8947" max="8947" width="9.28515625" customWidth="1"/>
    <col min="8948" max="8948" width="8.7109375" customWidth="1"/>
    <col min="8949" max="8950" width="0" hidden="1" customWidth="1"/>
    <col min="8951" max="8951" width="4.28515625" customWidth="1"/>
    <col min="8952" max="8953" width="4.42578125" customWidth="1"/>
    <col min="8954" max="8954" width="3.85546875" customWidth="1"/>
    <col min="8955" max="8955" width="4.140625" customWidth="1"/>
    <col min="8956" max="8956" width="9.85546875" customWidth="1"/>
    <col min="8958" max="8958" width="12" customWidth="1"/>
    <col min="9188" max="9188" width="14.140625" customWidth="1"/>
    <col min="9189" max="9189" width="8.28515625" customWidth="1"/>
    <col min="9190" max="9190" width="5.42578125" customWidth="1"/>
    <col min="9191" max="9191" width="5.140625" customWidth="1"/>
    <col min="9192" max="9192" width="5.42578125" customWidth="1"/>
    <col min="9194" max="9194" width="7.85546875" customWidth="1"/>
    <col min="9195" max="9195" width="5.28515625" customWidth="1"/>
    <col min="9196" max="9196" width="7.140625" customWidth="1"/>
    <col min="9197" max="9197" width="6.7109375" customWidth="1"/>
    <col min="9198" max="9198" width="10.5703125" customWidth="1"/>
    <col min="9199" max="9199" width="7.7109375" customWidth="1"/>
    <col min="9201" max="9201" width="7.28515625" customWidth="1"/>
    <col min="9203" max="9203" width="9.28515625" customWidth="1"/>
    <col min="9204" max="9204" width="8.7109375" customWidth="1"/>
    <col min="9205" max="9206" width="0" hidden="1" customWidth="1"/>
    <col min="9207" max="9207" width="4.28515625" customWidth="1"/>
    <col min="9208" max="9209" width="4.42578125" customWidth="1"/>
    <col min="9210" max="9210" width="3.85546875" customWidth="1"/>
    <col min="9211" max="9211" width="4.140625" customWidth="1"/>
    <col min="9212" max="9212" width="9.85546875" customWidth="1"/>
    <col min="9214" max="9214" width="12" customWidth="1"/>
    <col min="9444" max="9444" width="14.140625" customWidth="1"/>
    <col min="9445" max="9445" width="8.28515625" customWidth="1"/>
    <col min="9446" max="9446" width="5.42578125" customWidth="1"/>
    <col min="9447" max="9447" width="5.140625" customWidth="1"/>
    <col min="9448" max="9448" width="5.42578125" customWidth="1"/>
    <col min="9450" max="9450" width="7.85546875" customWidth="1"/>
    <col min="9451" max="9451" width="5.28515625" customWidth="1"/>
    <col min="9452" max="9452" width="7.140625" customWidth="1"/>
    <col min="9453" max="9453" width="6.7109375" customWidth="1"/>
    <col min="9454" max="9454" width="10.5703125" customWidth="1"/>
    <col min="9455" max="9455" width="7.7109375" customWidth="1"/>
    <col min="9457" max="9457" width="7.28515625" customWidth="1"/>
    <col min="9459" max="9459" width="9.28515625" customWidth="1"/>
    <col min="9460" max="9460" width="8.7109375" customWidth="1"/>
    <col min="9461" max="9462" width="0" hidden="1" customWidth="1"/>
    <col min="9463" max="9463" width="4.28515625" customWidth="1"/>
    <col min="9464" max="9465" width="4.42578125" customWidth="1"/>
    <col min="9466" max="9466" width="3.85546875" customWidth="1"/>
    <col min="9467" max="9467" width="4.140625" customWidth="1"/>
    <col min="9468" max="9468" width="9.85546875" customWidth="1"/>
    <col min="9470" max="9470" width="12" customWidth="1"/>
    <col min="9700" max="9700" width="14.140625" customWidth="1"/>
    <col min="9701" max="9701" width="8.28515625" customWidth="1"/>
    <col min="9702" max="9702" width="5.42578125" customWidth="1"/>
    <col min="9703" max="9703" width="5.140625" customWidth="1"/>
    <col min="9704" max="9704" width="5.42578125" customWidth="1"/>
    <col min="9706" max="9706" width="7.85546875" customWidth="1"/>
    <col min="9707" max="9707" width="5.28515625" customWidth="1"/>
    <col min="9708" max="9708" width="7.140625" customWidth="1"/>
    <col min="9709" max="9709" width="6.7109375" customWidth="1"/>
    <col min="9710" max="9710" width="10.5703125" customWidth="1"/>
    <col min="9711" max="9711" width="7.7109375" customWidth="1"/>
    <col min="9713" max="9713" width="7.28515625" customWidth="1"/>
    <col min="9715" max="9715" width="9.28515625" customWidth="1"/>
    <col min="9716" max="9716" width="8.7109375" customWidth="1"/>
    <col min="9717" max="9718" width="0" hidden="1" customWidth="1"/>
    <col min="9719" max="9719" width="4.28515625" customWidth="1"/>
    <col min="9720" max="9721" width="4.42578125" customWidth="1"/>
    <col min="9722" max="9722" width="3.85546875" customWidth="1"/>
    <col min="9723" max="9723" width="4.140625" customWidth="1"/>
    <col min="9724" max="9724" width="9.85546875" customWidth="1"/>
    <col min="9726" max="9726" width="12" customWidth="1"/>
    <col min="9956" max="9956" width="14.140625" customWidth="1"/>
    <col min="9957" max="9957" width="8.28515625" customWidth="1"/>
    <col min="9958" max="9958" width="5.42578125" customWidth="1"/>
    <col min="9959" max="9959" width="5.140625" customWidth="1"/>
    <col min="9960" max="9960" width="5.42578125" customWidth="1"/>
    <col min="9962" max="9962" width="7.85546875" customWidth="1"/>
    <col min="9963" max="9963" width="5.28515625" customWidth="1"/>
    <col min="9964" max="9964" width="7.140625" customWidth="1"/>
    <col min="9965" max="9965" width="6.7109375" customWidth="1"/>
    <col min="9966" max="9966" width="10.5703125" customWidth="1"/>
    <col min="9967" max="9967" width="7.7109375" customWidth="1"/>
    <col min="9969" max="9969" width="7.28515625" customWidth="1"/>
    <col min="9971" max="9971" width="9.28515625" customWidth="1"/>
    <col min="9972" max="9972" width="8.7109375" customWidth="1"/>
    <col min="9973" max="9974" width="0" hidden="1" customWidth="1"/>
    <col min="9975" max="9975" width="4.28515625" customWidth="1"/>
    <col min="9976" max="9977" width="4.42578125" customWidth="1"/>
    <col min="9978" max="9978" width="3.85546875" customWidth="1"/>
    <col min="9979" max="9979" width="4.140625" customWidth="1"/>
    <col min="9980" max="9980" width="9.85546875" customWidth="1"/>
    <col min="9982" max="9982" width="12" customWidth="1"/>
    <col min="10212" max="10212" width="14.140625" customWidth="1"/>
    <col min="10213" max="10213" width="8.28515625" customWidth="1"/>
    <col min="10214" max="10214" width="5.42578125" customWidth="1"/>
    <col min="10215" max="10215" width="5.140625" customWidth="1"/>
    <col min="10216" max="10216" width="5.42578125" customWidth="1"/>
    <col min="10218" max="10218" width="7.85546875" customWidth="1"/>
    <col min="10219" max="10219" width="5.28515625" customWidth="1"/>
    <col min="10220" max="10220" width="7.140625" customWidth="1"/>
    <col min="10221" max="10221" width="6.7109375" customWidth="1"/>
    <col min="10222" max="10222" width="10.5703125" customWidth="1"/>
    <col min="10223" max="10223" width="7.7109375" customWidth="1"/>
    <col min="10225" max="10225" width="7.28515625" customWidth="1"/>
    <col min="10227" max="10227" width="9.28515625" customWidth="1"/>
    <col min="10228" max="10228" width="8.7109375" customWidth="1"/>
    <col min="10229" max="10230" width="0" hidden="1" customWidth="1"/>
    <col min="10231" max="10231" width="4.28515625" customWidth="1"/>
    <col min="10232" max="10233" width="4.42578125" customWidth="1"/>
    <col min="10234" max="10234" width="3.85546875" customWidth="1"/>
    <col min="10235" max="10235" width="4.140625" customWidth="1"/>
    <col min="10236" max="10236" width="9.85546875" customWidth="1"/>
    <col min="10238" max="10238" width="12" customWidth="1"/>
    <col min="10468" max="10468" width="14.140625" customWidth="1"/>
    <col min="10469" max="10469" width="8.28515625" customWidth="1"/>
    <col min="10470" max="10470" width="5.42578125" customWidth="1"/>
    <col min="10471" max="10471" width="5.140625" customWidth="1"/>
    <col min="10472" max="10472" width="5.42578125" customWidth="1"/>
    <col min="10474" max="10474" width="7.85546875" customWidth="1"/>
    <col min="10475" max="10475" width="5.28515625" customWidth="1"/>
    <col min="10476" max="10476" width="7.140625" customWidth="1"/>
    <col min="10477" max="10477" width="6.7109375" customWidth="1"/>
    <col min="10478" max="10478" width="10.5703125" customWidth="1"/>
    <col min="10479" max="10479" width="7.7109375" customWidth="1"/>
    <col min="10481" max="10481" width="7.28515625" customWidth="1"/>
    <col min="10483" max="10483" width="9.28515625" customWidth="1"/>
    <col min="10484" max="10484" width="8.7109375" customWidth="1"/>
    <col min="10485" max="10486" width="0" hidden="1" customWidth="1"/>
    <col min="10487" max="10487" width="4.28515625" customWidth="1"/>
    <col min="10488" max="10489" width="4.42578125" customWidth="1"/>
    <col min="10490" max="10490" width="3.85546875" customWidth="1"/>
    <col min="10491" max="10491" width="4.140625" customWidth="1"/>
    <col min="10492" max="10492" width="9.85546875" customWidth="1"/>
    <col min="10494" max="10494" width="12" customWidth="1"/>
    <col min="10724" max="10724" width="14.140625" customWidth="1"/>
    <col min="10725" max="10725" width="8.28515625" customWidth="1"/>
    <col min="10726" max="10726" width="5.42578125" customWidth="1"/>
    <col min="10727" max="10727" width="5.140625" customWidth="1"/>
    <col min="10728" max="10728" width="5.42578125" customWidth="1"/>
    <col min="10730" max="10730" width="7.85546875" customWidth="1"/>
    <col min="10731" max="10731" width="5.28515625" customWidth="1"/>
    <col min="10732" max="10732" width="7.140625" customWidth="1"/>
    <col min="10733" max="10733" width="6.7109375" customWidth="1"/>
    <col min="10734" max="10734" width="10.5703125" customWidth="1"/>
    <col min="10735" max="10735" width="7.7109375" customWidth="1"/>
    <col min="10737" max="10737" width="7.28515625" customWidth="1"/>
    <col min="10739" max="10739" width="9.28515625" customWidth="1"/>
    <col min="10740" max="10740" width="8.7109375" customWidth="1"/>
    <col min="10741" max="10742" width="0" hidden="1" customWidth="1"/>
    <col min="10743" max="10743" width="4.28515625" customWidth="1"/>
    <col min="10744" max="10745" width="4.42578125" customWidth="1"/>
    <col min="10746" max="10746" width="3.85546875" customWidth="1"/>
    <col min="10747" max="10747" width="4.140625" customWidth="1"/>
    <col min="10748" max="10748" width="9.85546875" customWidth="1"/>
    <col min="10750" max="10750" width="12" customWidth="1"/>
    <col min="10980" max="10980" width="14.140625" customWidth="1"/>
    <col min="10981" max="10981" width="8.28515625" customWidth="1"/>
    <col min="10982" max="10982" width="5.42578125" customWidth="1"/>
    <col min="10983" max="10983" width="5.140625" customWidth="1"/>
    <col min="10984" max="10984" width="5.42578125" customWidth="1"/>
    <col min="10986" max="10986" width="7.85546875" customWidth="1"/>
    <col min="10987" max="10987" width="5.28515625" customWidth="1"/>
    <col min="10988" max="10988" width="7.140625" customWidth="1"/>
    <col min="10989" max="10989" width="6.7109375" customWidth="1"/>
    <col min="10990" max="10990" width="10.5703125" customWidth="1"/>
    <col min="10991" max="10991" width="7.7109375" customWidth="1"/>
    <col min="10993" max="10993" width="7.28515625" customWidth="1"/>
    <col min="10995" max="10995" width="9.28515625" customWidth="1"/>
    <col min="10996" max="10996" width="8.7109375" customWidth="1"/>
    <col min="10997" max="10998" width="0" hidden="1" customWidth="1"/>
    <col min="10999" max="10999" width="4.28515625" customWidth="1"/>
    <col min="11000" max="11001" width="4.42578125" customWidth="1"/>
    <col min="11002" max="11002" width="3.85546875" customWidth="1"/>
    <col min="11003" max="11003" width="4.140625" customWidth="1"/>
    <col min="11004" max="11004" width="9.85546875" customWidth="1"/>
    <col min="11006" max="11006" width="12" customWidth="1"/>
    <col min="11236" max="11236" width="14.140625" customWidth="1"/>
    <col min="11237" max="11237" width="8.28515625" customWidth="1"/>
    <col min="11238" max="11238" width="5.42578125" customWidth="1"/>
    <col min="11239" max="11239" width="5.140625" customWidth="1"/>
    <col min="11240" max="11240" width="5.42578125" customWidth="1"/>
    <col min="11242" max="11242" width="7.85546875" customWidth="1"/>
    <col min="11243" max="11243" width="5.28515625" customWidth="1"/>
    <col min="11244" max="11244" width="7.140625" customWidth="1"/>
    <col min="11245" max="11245" width="6.7109375" customWidth="1"/>
    <col min="11246" max="11246" width="10.5703125" customWidth="1"/>
    <col min="11247" max="11247" width="7.7109375" customWidth="1"/>
    <col min="11249" max="11249" width="7.28515625" customWidth="1"/>
    <col min="11251" max="11251" width="9.28515625" customWidth="1"/>
    <col min="11252" max="11252" width="8.7109375" customWidth="1"/>
    <col min="11253" max="11254" width="0" hidden="1" customWidth="1"/>
    <col min="11255" max="11255" width="4.28515625" customWidth="1"/>
    <col min="11256" max="11257" width="4.42578125" customWidth="1"/>
    <col min="11258" max="11258" width="3.85546875" customWidth="1"/>
    <col min="11259" max="11259" width="4.140625" customWidth="1"/>
    <col min="11260" max="11260" width="9.85546875" customWidth="1"/>
    <col min="11262" max="11262" width="12" customWidth="1"/>
    <col min="11492" max="11492" width="14.140625" customWidth="1"/>
    <col min="11493" max="11493" width="8.28515625" customWidth="1"/>
    <col min="11494" max="11494" width="5.42578125" customWidth="1"/>
    <col min="11495" max="11495" width="5.140625" customWidth="1"/>
    <col min="11496" max="11496" width="5.42578125" customWidth="1"/>
    <col min="11498" max="11498" width="7.85546875" customWidth="1"/>
    <col min="11499" max="11499" width="5.28515625" customWidth="1"/>
    <col min="11500" max="11500" width="7.140625" customWidth="1"/>
    <col min="11501" max="11501" width="6.7109375" customWidth="1"/>
    <col min="11502" max="11502" width="10.5703125" customWidth="1"/>
    <col min="11503" max="11503" width="7.7109375" customWidth="1"/>
    <col min="11505" max="11505" width="7.28515625" customWidth="1"/>
    <col min="11507" max="11507" width="9.28515625" customWidth="1"/>
    <col min="11508" max="11508" width="8.7109375" customWidth="1"/>
    <col min="11509" max="11510" width="0" hidden="1" customWidth="1"/>
    <col min="11511" max="11511" width="4.28515625" customWidth="1"/>
    <col min="11512" max="11513" width="4.42578125" customWidth="1"/>
    <col min="11514" max="11514" width="3.85546875" customWidth="1"/>
    <col min="11515" max="11515" width="4.140625" customWidth="1"/>
    <col min="11516" max="11516" width="9.85546875" customWidth="1"/>
    <col min="11518" max="11518" width="12" customWidth="1"/>
    <col min="11748" max="11748" width="14.140625" customWidth="1"/>
    <col min="11749" max="11749" width="8.28515625" customWidth="1"/>
    <col min="11750" max="11750" width="5.42578125" customWidth="1"/>
    <col min="11751" max="11751" width="5.140625" customWidth="1"/>
    <col min="11752" max="11752" width="5.42578125" customWidth="1"/>
    <col min="11754" max="11754" width="7.85546875" customWidth="1"/>
    <col min="11755" max="11755" width="5.28515625" customWidth="1"/>
    <col min="11756" max="11756" width="7.140625" customWidth="1"/>
    <col min="11757" max="11757" width="6.7109375" customWidth="1"/>
    <col min="11758" max="11758" width="10.5703125" customWidth="1"/>
    <col min="11759" max="11759" width="7.7109375" customWidth="1"/>
    <col min="11761" max="11761" width="7.28515625" customWidth="1"/>
    <col min="11763" max="11763" width="9.28515625" customWidth="1"/>
    <col min="11764" max="11764" width="8.7109375" customWidth="1"/>
    <col min="11765" max="11766" width="0" hidden="1" customWidth="1"/>
    <col min="11767" max="11767" width="4.28515625" customWidth="1"/>
    <col min="11768" max="11769" width="4.42578125" customWidth="1"/>
    <col min="11770" max="11770" width="3.85546875" customWidth="1"/>
    <col min="11771" max="11771" width="4.140625" customWidth="1"/>
    <col min="11772" max="11772" width="9.85546875" customWidth="1"/>
    <col min="11774" max="11774" width="12" customWidth="1"/>
    <col min="12004" max="12004" width="14.140625" customWidth="1"/>
    <col min="12005" max="12005" width="8.28515625" customWidth="1"/>
    <col min="12006" max="12006" width="5.42578125" customWidth="1"/>
    <col min="12007" max="12007" width="5.140625" customWidth="1"/>
    <col min="12008" max="12008" width="5.42578125" customWidth="1"/>
    <col min="12010" max="12010" width="7.85546875" customWidth="1"/>
    <col min="12011" max="12011" width="5.28515625" customWidth="1"/>
    <col min="12012" max="12012" width="7.140625" customWidth="1"/>
    <col min="12013" max="12013" width="6.7109375" customWidth="1"/>
    <col min="12014" max="12014" width="10.5703125" customWidth="1"/>
    <col min="12015" max="12015" width="7.7109375" customWidth="1"/>
    <col min="12017" max="12017" width="7.28515625" customWidth="1"/>
    <col min="12019" max="12019" width="9.28515625" customWidth="1"/>
    <col min="12020" max="12020" width="8.7109375" customWidth="1"/>
    <col min="12021" max="12022" width="0" hidden="1" customWidth="1"/>
    <col min="12023" max="12023" width="4.28515625" customWidth="1"/>
    <col min="12024" max="12025" width="4.42578125" customWidth="1"/>
    <col min="12026" max="12026" width="3.85546875" customWidth="1"/>
    <col min="12027" max="12027" width="4.140625" customWidth="1"/>
    <col min="12028" max="12028" width="9.85546875" customWidth="1"/>
    <col min="12030" max="12030" width="12" customWidth="1"/>
    <col min="12260" max="12260" width="14.140625" customWidth="1"/>
    <col min="12261" max="12261" width="8.28515625" customWidth="1"/>
    <col min="12262" max="12262" width="5.42578125" customWidth="1"/>
    <col min="12263" max="12263" width="5.140625" customWidth="1"/>
    <col min="12264" max="12264" width="5.42578125" customWidth="1"/>
    <col min="12266" max="12266" width="7.85546875" customWidth="1"/>
    <col min="12267" max="12267" width="5.28515625" customWidth="1"/>
    <col min="12268" max="12268" width="7.140625" customWidth="1"/>
    <col min="12269" max="12269" width="6.7109375" customWidth="1"/>
    <col min="12270" max="12270" width="10.5703125" customWidth="1"/>
    <col min="12271" max="12271" width="7.7109375" customWidth="1"/>
    <col min="12273" max="12273" width="7.28515625" customWidth="1"/>
    <col min="12275" max="12275" width="9.28515625" customWidth="1"/>
    <col min="12276" max="12276" width="8.7109375" customWidth="1"/>
    <col min="12277" max="12278" width="0" hidden="1" customWidth="1"/>
    <col min="12279" max="12279" width="4.28515625" customWidth="1"/>
    <col min="12280" max="12281" width="4.42578125" customWidth="1"/>
    <col min="12282" max="12282" width="3.85546875" customWidth="1"/>
    <col min="12283" max="12283" width="4.140625" customWidth="1"/>
    <col min="12284" max="12284" width="9.85546875" customWidth="1"/>
    <col min="12286" max="12286" width="12" customWidth="1"/>
    <col min="12516" max="12516" width="14.140625" customWidth="1"/>
    <col min="12517" max="12517" width="8.28515625" customWidth="1"/>
    <col min="12518" max="12518" width="5.42578125" customWidth="1"/>
    <col min="12519" max="12519" width="5.140625" customWidth="1"/>
    <col min="12520" max="12520" width="5.42578125" customWidth="1"/>
    <col min="12522" max="12522" width="7.85546875" customWidth="1"/>
    <col min="12523" max="12523" width="5.28515625" customWidth="1"/>
    <col min="12524" max="12524" width="7.140625" customWidth="1"/>
    <col min="12525" max="12525" width="6.7109375" customWidth="1"/>
    <col min="12526" max="12526" width="10.5703125" customWidth="1"/>
    <col min="12527" max="12527" width="7.7109375" customWidth="1"/>
    <col min="12529" max="12529" width="7.28515625" customWidth="1"/>
    <col min="12531" max="12531" width="9.28515625" customWidth="1"/>
    <col min="12532" max="12532" width="8.7109375" customWidth="1"/>
    <col min="12533" max="12534" width="0" hidden="1" customWidth="1"/>
    <col min="12535" max="12535" width="4.28515625" customWidth="1"/>
    <col min="12536" max="12537" width="4.42578125" customWidth="1"/>
    <col min="12538" max="12538" width="3.85546875" customWidth="1"/>
    <col min="12539" max="12539" width="4.140625" customWidth="1"/>
    <col min="12540" max="12540" width="9.85546875" customWidth="1"/>
    <col min="12542" max="12542" width="12" customWidth="1"/>
    <col min="12772" max="12772" width="14.140625" customWidth="1"/>
    <col min="12773" max="12773" width="8.28515625" customWidth="1"/>
    <col min="12774" max="12774" width="5.42578125" customWidth="1"/>
    <col min="12775" max="12775" width="5.140625" customWidth="1"/>
    <col min="12776" max="12776" width="5.42578125" customWidth="1"/>
    <col min="12778" max="12778" width="7.85546875" customWidth="1"/>
    <col min="12779" max="12779" width="5.28515625" customWidth="1"/>
    <col min="12780" max="12780" width="7.140625" customWidth="1"/>
    <col min="12781" max="12781" width="6.7109375" customWidth="1"/>
    <col min="12782" max="12782" width="10.5703125" customWidth="1"/>
    <col min="12783" max="12783" width="7.7109375" customWidth="1"/>
    <col min="12785" max="12785" width="7.28515625" customWidth="1"/>
    <col min="12787" max="12787" width="9.28515625" customWidth="1"/>
    <col min="12788" max="12788" width="8.7109375" customWidth="1"/>
    <col min="12789" max="12790" width="0" hidden="1" customWidth="1"/>
    <col min="12791" max="12791" width="4.28515625" customWidth="1"/>
    <col min="12792" max="12793" width="4.42578125" customWidth="1"/>
    <col min="12794" max="12794" width="3.85546875" customWidth="1"/>
    <col min="12795" max="12795" width="4.140625" customWidth="1"/>
    <col min="12796" max="12796" width="9.85546875" customWidth="1"/>
    <col min="12798" max="12798" width="12" customWidth="1"/>
    <col min="13028" max="13028" width="14.140625" customWidth="1"/>
    <col min="13029" max="13029" width="8.28515625" customWidth="1"/>
    <col min="13030" max="13030" width="5.42578125" customWidth="1"/>
    <col min="13031" max="13031" width="5.140625" customWidth="1"/>
    <col min="13032" max="13032" width="5.42578125" customWidth="1"/>
    <col min="13034" max="13034" width="7.85546875" customWidth="1"/>
    <col min="13035" max="13035" width="5.28515625" customWidth="1"/>
    <col min="13036" max="13036" width="7.140625" customWidth="1"/>
    <col min="13037" max="13037" width="6.7109375" customWidth="1"/>
    <col min="13038" max="13038" width="10.5703125" customWidth="1"/>
    <col min="13039" max="13039" width="7.7109375" customWidth="1"/>
    <col min="13041" max="13041" width="7.28515625" customWidth="1"/>
    <col min="13043" max="13043" width="9.28515625" customWidth="1"/>
    <col min="13044" max="13044" width="8.7109375" customWidth="1"/>
    <col min="13045" max="13046" width="0" hidden="1" customWidth="1"/>
    <col min="13047" max="13047" width="4.28515625" customWidth="1"/>
    <col min="13048" max="13049" width="4.42578125" customWidth="1"/>
    <col min="13050" max="13050" width="3.85546875" customWidth="1"/>
    <col min="13051" max="13051" width="4.140625" customWidth="1"/>
    <col min="13052" max="13052" width="9.85546875" customWidth="1"/>
    <col min="13054" max="13054" width="12" customWidth="1"/>
    <col min="13284" max="13284" width="14.140625" customWidth="1"/>
    <col min="13285" max="13285" width="8.28515625" customWidth="1"/>
    <col min="13286" max="13286" width="5.42578125" customWidth="1"/>
    <col min="13287" max="13287" width="5.140625" customWidth="1"/>
    <col min="13288" max="13288" width="5.42578125" customWidth="1"/>
    <col min="13290" max="13290" width="7.85546875" customWidth="1"/>
    <col min="13291" max="13291" width="5.28515625" customWidth="1"/>
    <col min="13292" max="13292" width="7.140625" customWidth="1"/>
    <col min="13293" max="13293" width="6.7109375" customWidth="1"/>
    <col min="13294" max="13294" width="10.5703125" customWidth="1"/>
    <col min="13295" max="13295" width="7.7109375" customWidth="1"/>
    <col min="13297" max="13297" width="7.28515625" customWidth="1"/>
    <col min="13299" max="13299" width="9.28515625" customWidth="1"/>
    <col min="13300" max="13300" width="8.7109375" customWidth="1"/>
    <col min="13301" max="13302" width="0" hidden="1" customWidth="1"/>
    <col min="13303" max="13303" width="4.28515625" customWidth="1"/>
    <col min="13304" max="13305" width="4.42578125" customWidth="1"/>
    <col min="13306" max="13306" width="3.85546875" customWidth="1"/>
    <col min="13307" max="13307" width="4.140625" customWidth="1"/>
    <col min="13308" max="13308" width="9.85546875" customWidth="1"/>
    <col min="13310" max="13310" width="12" customWidth="1"/>
    <col min="13540" max="13540" width="14.140625" customWidth="1"/>
    <col min="13541" max="13541" width="8.28515625" customWidth="1"/>
    <col min="13542" max="13542" width="5.42578125" customWidth="1"/>
    <col min="13543" max="13543" width="5.140625" customWidth="1"/>
    <col min="13544" max="13544" width="5.42578125" customWidth="1"/>
    <col min="13546" max="13546" width="7.85546875" customWidth="1"/>
    <col min="13547" max="13547" width="5.28515625" customWidth="1"/>
    <col min="13548" max="13548" width="7.140625" customWidth="1"/>
    <col min="13549" max="13549" width="6.7109375" customWidth="1"/>
    <col min="13550" max="13550" width="10.5703125" customWidth="1"/>
    <col min="13551" max="13551" width="7.7109375" customWidth="1"/>
    <col min="13553" max="13553" width="7.28515625" customWidth="1"/>
    <col min="13555" max="13555" width="9.28515625" customWidth="1"/>
    <col min="13556" max="13556" width="8.7109375" customWidth="1"/>
    <col min="13557" max="13558" width="0" hidden="1" customWidth="1"/>
    <col min="13559" max="13559" width="4.28515625" customWidth="1"/>
    <col min="13560" max="13561" width="4.42578125" customWidth="1"/>
    <col min="13562" max="13562" width="3.85546875" customWidth="1"/>
    <col min="13563" max="13563" width="4.140625" customWidth="1"/>
    <col min="13564" max="13564" width="9.85546875" customWidth="1"/>
    <col min="13566" max="13566" width="12" customWidth="1"/>
    <col min="13796" max="13796" width="14.140625" customWidth="1"/>
    <col min="13797" max="13797" width="8.28515625" customWidth="1"/>
    <col min="13798" max="13798" width="5.42578125" customWidth="1"/>
    <col min="13799" max="13799" width="5.140625" customWidth="1"/>
    <col min="13800" max="13800" width="5.42578125" customWidth="1"/>
    <col min="13802" max="13802" width="7.85546875" customWidth="1"/>
    <col min="13803" max="13803" width="5.28515625" customWidth="1"/>
    <col min="13804" max="13804" width="7.140625" customWidth="1"/>
    <col min="13805" max="13805" width="6.7109375" customWidth="1"/>
    <col min="13806" max="13806" width="10.5703125" customWidth="1"/>
    <col min="13807" max="13807" width="7.7109375" customWidth="1"/>
    <col min="13809" max="13809" width="7.28515625" customWidth="1"/>
    <col min="13811" max="13811" width="9.28515625" customWidth="1"/>
    <col min="13812" max="13812" width="8.7109375" customWidth="1"/>
    <col min="13813" max="13814" width="0" hidden="1" customWidth="1"/>
    <col min="13815" max="13815" width="4.28515625" customWidth="1"/>
    <col min="13816" max="13817" width="4.42578125" customWidth="1"/>
    <col min="13818" max="13818" width="3.85546875" customWidth="1"/>
    <col min="13819" max="13819" width="4.140625" customWidth="1"/>
    <col min="13820" max="13820" width="9.85546875" customWidth="1"/>
    <col min="13822" max="13822" width="12" customWidth="1"/>
    <col min="14052" max="14052" width="14.140625" customWidth="1"/>
    <col min="14053" max="14053" width="8.28515625" customWidth="1"/>
    <col min="14054" max="14054" width="5.42578125" customWidth="1"/>
    <col min="14055" max="14055" width="5.140625" customWidth="1"/>
    <col min="14056" max="14056" width="5.42578125" customWidth="1"/>
    <col min="14058" max="14058" width="7.85546875" customWidth="1"/>
    <col min="14059" max="14059" width="5.28515625" customWidth="1"/>
    <col min="14060" max="14060" width="7.140625" customWidth="1"/>
    <col min="14061" max="14061" width="6.7109375" customWidth="1"/>
    <col min="14062" max="14062" width="10.5703125" customWidth="1"/>
    <col min="14063" max="14063" width="7.7109375" customWidth="1"/>
    <col min="14065" max="14065" width="7.28515625" customWidth="1"/>
    <col min="14067" max="14067" width="9.28515625" customWidth="1"/>
    <col min="14068" max="14068" width="8.7109375" customWidth="1"/>
    <col min="14069" max="14070" width="0" hidden="1" customWidth="1"/>
    <col min="14071" max="14071" width="4.28515625" customWidth="1"/>
    <col min="14072" max="14073" width="4.42578125" customWidth="1"/>
    <col min="14074" max="14074" width="3.85546875" customWidth="1"/>
    <col min="14075" max="14075" width="4.140625" customWidth="1"/>
    <col min="14076" max="14076" width="9.85546875" customWidth="1"/>
    <col min="14078" max="14078" width="12" customWidth="1"/>
    <col min="14308" max="14308" width="14.140625" customWidth="1"/>
    <col min="14309" max="14309" width="8.28515625" customWidth="1"/>
    <col min="14310" max="14310" width="5.42578125" customWidth="1"/>
    <col min="14311" max="14311" width="5.140625" customWidth="1"/>
    <col min="14312" max="14312" width="5.42578125" customWidth="1"/>
    <col min="14314" max="14314" width="7.85546875" customWidth="1"/>
    <col min="14315" max="14315" width="5.28515625" customWidth="1"/>
    <col min="14316" max="14316" width="7.140625" customWidth="1"/>
    <col min="14317" max="14317" width="6.7109375" customWidth="1"/>
    <col min="14318" max="14318" width="10.5703125" customWidth="1"/>
    <col min="14319" max="14319" width="7.7109375" customWidth="1"/>
    <col min="14321" max="14321" width="7.28515625" customWidth="1"/>
    <col min="14323" max="14323" width="9.28515625" customWidth="1"/>
    <col min="14324" max="14324" width="8.7109375" customWidth="1"/>
    <col min="14325" max="14326" width="0" hidden="1" customWidth="1"/>
    <col min="14327" max="14327" width="4.28515625" customWidth="1"/>
    <col min="14328" max="14329" width="4.42578125" customWidth="1"/>
    <col min="14330" max="14330" width="3.85546875" customWidth="1"/>
    <col min="14331" max="14331" width="4.140625" customWidth="1"/>
    <col min="14332" max="14332" width="9.85546875" customWidth="1"/>
    <col min="14334" max="14334" width="12" customWidth="1"/>
    <col min="14564" max="14564" width="14.140625" customWidth="1"/>
    <col min="14565" max="14565" width="8.28515625" customWidth="1"/>
    <col min="14566" max="14566" width="5.42578125" customWidth="1"/>
    <col min="14567" max="14567" width="5.140625" customWidth="1"/>
    <col min="14568" max="14568" width="5.42578125" customWidth="1"/>
    <col min="14570" max="14570" width="7.85546875" customWidth="1"/>
    <col min="14571" max="14571" width="5.28515625" customWidth="1"/>
    <col min="14572" max="14572" width="7.140625" customWidth="1"/>
    <col min="14573" max="14573" width="6.7109375" customWidth="1"/>
    <col min="14574" max="14574" width="10.5703125" customWidth="1"/>
    <col min="14575" max="14575" width="7.7109375" customWidth="1"/>
    <col min="14577" max="14577" width="7.28515625" customWidth="1"/>
    <col min="14579" max="14579" width="9.28515625" customWidth="1"/>
    <col min="14580" max="14580" width="8.7109375" customWidth="1"/>
    <col min="14581" max="14582" width="0" hidden="1" customWidth="1"/>
    <col min="14583" max="14583" width="4.28515625" customWidth="1"/>
    <col min="14584" max="14585" width="4.42578125" customWidth="1"/>
    <col min="14586" max="14586" width="3.85546875" customWidth="1"/>
    <col min="14587" max="14587" width="4.140625" customWidth="1"/>
    <col min="14588" max="14588" width="9.85546875" customWidth="1"/>
    <col min="14590" max="14590" width="12" customWidth="1"/>
    <col min="14820" max="14820" width="14.140625" customWidth="1"/>
    <col min="14821" max="14821" width="8.28515625" customWidth="1"/>
    <col min="14822" max="14822" width="5.42578125" customWidth="1"/>
    <col min="14823" max="14823" width="5.140625" customWidth="1"/>
    <col min="14824" max="14824" width="5.42578125" customWidth="1"/>
    <col min="14826" max="14826" width="7.85546875" customWidth="1"/>
    <col min="14827" max="14827" width="5.28515625" customWidth="1"/>
    <col min="14828" max="14828" width="7.140625" customWidth="1"/>
    <col min="14829" max="14829" width="6.7109375" customWidth="1"/>
    <col min="14830" max="14830" width="10.5703125" customWidth="1"/>
    <col min="14831" max="14831" width="7.7109375" customWidth="1"/>
    <col min="14833" max="14833" width="7.28515625" customWidth="1"/>
    <col min="14835" max="14835" width="9.28515625" customWidth="1"/>
    <col min="14836" max="14836" width="8.7109375" customWidth="1"/>
    <col min="14837" max="14838" width="0" hidden="1" customWidth="1"/>
    <col min="14839" max="14839" width="4.28515625" customWidth="1"/>
    <col min="14840" max="14841" width="4.42578125" customWidth="1"/>
    <col min="14842" max="14842" width="3.85546875" customWidth="1"/>
    <col min="14843" max="14843" width="4.140625" customWidth="1"/>
    <col min="14844" max="14844" width="9.85546875" customWidth="1"/>
    <col min="14846" max="14846" width="12" customWidth="1"/>
    <col min="15076" max="15076" width="14.140625" customWidth="1"/>
    <col min="15077" max="15077" width="8.28515625" customWidth="1"/>
    <col min="15078" max="15078" width="5.42578125" customWidth="1"/>
    <col min="15079" max="15079" width="5.140625" customWidth="1"/>
    <col min="15080" max="15080" width="5.42578125" customWidth="1"/>
    <col min="15082" max="15082" width="7.85546875" customWidth="1"/>
    <col min="15083" max="15083" width="5.28515625" customWidth="1"/>
    <col min="15084" max="15084" width="7.140625" customWidth="1"/>
    <col min="15085" max="15085" width="6.7109375" customWidth="1"/>
    <col min="15086" max="15086" width="10.5703125" customWidth="1"/>
    <col min="15087" max="15087" width="7.7109375" customWidth="1"/>
    <col min="15089" max="15089" width="7.28515625" customWidth="1"/>
    <col min="15091" max="15091" width="9.28515625" customWidth="1"/>
    <col min="15092" max="15092" width="8.7109375" customWidth="1"/>
    <col min="15093" max="15094" width="0" hidden="1" customWidth="1"/>
    <col min="15095" max="15095" width="4.28515625" customWidth="1"/>
    <col min="15096" max="15097" width="4.42578125" customWidth="1"/>
    <col min="15098" max="15098" width="3.85546875" customWidth="1"/>
    <col min="15099" max="15099" width="4.140625" customWidth="1"/>
    <col min="15100" max="15100" width="9.85546875" customWidth="1"/>
    <col min="15102" max="15102" width="12" customWidth="1"/>
    <col min="15332" max="15332" width="14.140625" customWidth="1"/>
    <col min="15333" max="15333" width="8.28515625" customWidth="1"/>
    <col min="15334" max="15334" width="5.42578125" customWidth="1"/>
    <col min="15335" max="15335" width="5.140625" customWidth="1"/>
    <col min="15336" max="15336" width="5.42578125" customWidth="1"/>
    <col min="15338" max="15338" width="7.85546875" customWidth="1"/>
    <col min="15339" max="15339" width="5.28515625" customWidth="1"/>
    <col min="15340" max="15340" width="7.140625" customWidth="1"/>
    <col min="15341" max="15341" width="6.7109375" customWidth="1"/>
    <col min="15342" max="15342" width="10.5703125" customWidth="1"/>
    <col min="15343" max="15343" width="7.7109375" customWidth="1"/>
    <col min="15345" max="15345" width="7.28515625" customWidth="1"/>
    <col min="15347" max="15347" width="9.28515625" customWidth="1"/>
    <col min="15348" max="15348" width="8.7109375" customWidth="1"/>
    <col min="15349" max="15350" width="0" hidden="1" customWidth="1"/>
    <col min="15351" max="15351" width="4.28515625" customWidth="1"/>
    <col min="15352" max="15353" width="4.42578125" customWidth="1"/>
    <col min="15354" max="15354" width="3.85546875" customWidth="1"/>
    <col min="15355" max="15355" width="4.140625" customWidth="1"/>
    <col min="15356" max="15356" width="9.85546875" customWidth="1"/>
    <col min="15358" max="15358" width="12" customWidth="1"/>
    <col min="15588" max="15588" width="14.140625" customWidth="1"/>
    <col min="15589" max="15589" width="8.28515625" customWidth="1"/>
    <col min="15590" max="15590" width="5.42578125" customWidth="1"/>
    <col min="15591" max="15591" width="5.140625" customWidth="1"/>
    <col min="15592" max="15592" width="5.42578125" customWidth="1"/>
    <col min="15594" max="15594" width="7.85546875" customWidth="1"/>
    <col min="15595" max="15595" width="5.28515625" customWidth="1"/>
    <col min="15596" max="15596" width="7.140625" customWidth="1"/>
    <col min="15597" max="15597" width="6.7109375" customWidth="1"/>
    <col min="15598" max="15598" width="10.5703125" customWidth="1"/>
    <col min="15599" max="15599" width="7.7109375" customWidth="1"/>
    <col min="15601" max="15601" width="7.28515625" customWidth="1"/>
    <col min="15603" max="15603" width="9.28515625" customWidth="1"/>
    <col min="15604" max="15604" width="8.7109375" customWidth="1"/>
    <col min="15605" max="15606" width="0" hidden="1" customWidth="1"/>
    <col min="15607" max="15607" width="4.28515625" customWidth="1"/>
    <col min="15608" max="15609" width="4.42578125" customWidth="1"/>
    <col min="15610" max="15610" width="3.85546875" customWidth="1"/>
    <col min="15611" max="15611" width="4.140625" customWidth="1"/>
    <col min="15612" max="15612" width="9.85546875" customWidth="1"/>
    <col min="15614" max="15614" width="12" customWidth="1"/>
    <col min="15844" max="15844" width="14.140625" customWidth="1"/>
    <col min="15845" max="15845" width="8.28515625" customWidth="1"/>
    <col min="15846" max="15846" width="5.42578125" customWidth="1"/>
    <col min="15847" max="15847" width="5.140625" customWidth="1"/>
    <col min="15848" max="15848" width="5.42578125" customWidth="1"/>
    <col min="15850" max="15850" width="7.85546875" customWidth="1"/>
    <col min="15851" max="15851" width="5.28515625" customWidth="1"/>
    <col min="15852" max="15852" width="7.140625" customWidth="1"/>
    <col min="15853" max="15853" width="6.7109375" customWidth="1"/>
    <col min="15854" max="15854" width="10.5703125" customWidth="1"/>
    <col min="15855" max="15855" width="7.7109375" customWidth="1"/>
    <col min="15857" max="15857" width="7.28515625" customWidth="1"/>
    <col min="15859" max="15859" width="9.28515625" customWidth="1"/>
    <col min="15860" max="15860" width="8.7109375" customWidth="1"/>
    <col min="15861" max="15862" width="0" hidden="1" customWidth="1"/>
    <col min="15863" max="15863" width="4.28515625" customWidth="1"/>
    <col min="15864" max="15865" width="4.42578125" customWidth="1"/>
    <col min="15866" max="15866" width="3.85546875" customWidth="1"/>
    <col min="15867" max="15867" width="4.140625" customWidth="1"/>
    <col min="15868" max="15868" width="9.85546875" customWidth="1"/>
    <col min="15870" max="15870" width="12" customWidth="1"/>
    <col min="16100" max="16100" width="14.140625" customWidth="1"/>
    <col min="16101" max="16101" width="8.28515625" customWidth="1"/>
    <col min="16102" max="16102" width="5.42578125" customWidth="1"/>
    <col min="16103" max="16103" width="5.140625" customWidth="1"/>
    <col min="16104" max="16104" width="5.42578125" customWidth="1"/>
    <col min="16106" max="16106" width="7.85546875" customWidth="1"/>
    <col min="16107" max="16107" width="5.28515625" customWidth="1"/>
    <col min="16108" max="16108" width="7.140625" customWidth="1"/>
    <col min="16109" max="16109" width="6.7109375" customWidth="1"/>
    <col min="16110" max="16110" width="10.5703125" customWidth="1"/>
    <col min="16111" max="16111" width="7.7109375" customWidth="1"/>
    <col min="16113" max="16113" width="7.28515625" customWidth="1"/>
    <col min="16115" max="16115" width="9.28515625" customWidth="1"/>
    <col min="16116" max="16116" width="8.7109375" customWidth="1"/>
    <col min="16117" max="16118" width="0" hidden="1" customWidth="1"/>
    <col min="16119" max="16119" width="4.28515625" customWidth="1"/>
    <col min="16120" max="16121" width="4.42578125" customWidth="1"/>
    <col min="16122" max="16122" width="3.85546875" customWidth="1"/>
    <col min="16123" max="16123" width="4.140625" customWidth="1"/>
    <col min="16124" max="16124" width="9.85546875" customWidth="1"/>
    <col min="16126" max="16126" width="12" customWidth="1"/>
  </cols>
  <sheetData>
    <row r="1" spans="1:31" ht="81" customHeight="1" x14ac:dyDescent="0.25">
      <c r="A1" s="54"/>
      <c r="B1" s="2" t="s">
        <v>0</v>
      </c>
      <c r="C1" s="2"/>
      <c r="D1" s="2"/>
      <c r="E1" s="125" t="s">
        <v>1</v>
      </c>
      <c r="F1" s="125"/>
      <c r="G1" s="125"/>
      <c r="H1" s="125"/>
      <c r="I1" s="125"/>
      <c r="J1" s="125"/>
      <c r="K1" s="1"/>
      <c r="L1" s="1"/>
      <c r="M1" s="1"/>
      <c r="N1" s="40"/>
      <c r="O1" s="40"/>
      <c r="P1" s="40"/>
      <c r="Q1" s="40"/>
      <c r="R1" s="1"/>
      <c r="S1" s="1"/>
      <c r="T1" s="1"/>
      <c r="U1" s="1"/>
      <c r="V1" s="1"/>
      <c r="W1" s="1"/>
      <c r="X1" s="1"/>
      <c r="Y1" s="1"/>
      <c r="Z1" s="1"/>
      <c r="AA1" s="1"/>
      <c r="AB1" s="1"/>
      <c r="AC1" s="1"/>
      <c r="AD1" s="1"/>
      <c r="AE1" s="1"/>
    </row>
    <row r="2" spans="1:31" x14ac:dyDescent="0.25">
      <c r="A2" s="54"/>
      <c r="B2" s="2"/>
      <c r="C2" s="2"/>
      <c r="D2" s="2"/>
      <c r="E2" s="2"/>
      <c r="F2" s="2"/>
      <c r="G2" s="2"/>
      <c r="H2" s="2"/>
      <c r="I2" s="1"/>
      <c r="J2" s="1"/>
      <c r="K2" s="1"/>
      <c r="L2" s="1"/>
      <c r="M2" s="1"/>
      <c r="N2" s="40"/>
      <c r="O2" s="40"/>
      <c r="P2" s="40"/>
      <c r="Q2" s="40"/>
      <c r="R2" s="1"/>
      <c r="S2" s="3" t="s">
        <v>2</v>
      </c>
      <c r="T2" s="1"/>
      <c r="U2" s="1"/>
      <c r="V2" s="1"/>
      <c r="W2" s="1"/>
      <c r="X2" s="1"/>
      <c r="Y2" s="1"/>
      <c r="Z2" s="1"/>
      <c r="AA2" s="1"/>
      <c r="AB2" s="1"/>
      <c r="AC2" s="1"/>
      <c r="AD2" s="1"/>
      <c r="AE2" s="1"/>
    </row>
    <row r="3" spans="1:31" s="4" customFormat="1" ht="12.75" customHeight="1" x14ac:dyDescent="0.2">
      <c r="A3" s="122" t="s">
        <v>3</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85"/>
      <c r="AC3" s="85"/>
      <c r="AD3" s="85"/>
      <c r="AE3" s="85"/>
    </row>
    <row r="4" spans="1:31" s="4" customFormat="1" x14ac:dyDescent="0.2">
      <c r="A4" s="123" t="s">
        <v>4</v>
      </c>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86"/>
      <c r="AC4" s="86"/>
      <c r="AD4" s="86"/>
      <c r="AE4" s="86"/>
    </row>
    <row r="5" spans="1:31" s="4" customFormat="1" x14ac:dyDescent="0.2">
      <c r="A5" s="124" t="s">
        <v>103</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87"/>
      <c r="AC5" s="87"/>
      <c r="AD5" s="87"/>
      <c r="AE5" s="87"/>
    </row>
    <row r="6" spans="1:31" s="4" customFormat="1" x14ac:dyDescent="0.2">
      <c r="A6" s="124" t="s">
        <v>104</v>
      </c>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87"/>
      <c r="AC6" s="87"/>
      <c r="AD6" s="87"/>
      <c r="AE6" s="87"/>
    </row>
    <row r="7" spans="1:31" s="5" customFormat="1" ht="11.25" x14ac:dyDescent="0.2">
      <c r="A7" s="55"/>
      <c r="B7" s="2"/>
      <c r="C7" s="2"/>
      <c r="D7" s="6"/>
      <c r="E7" s="2"/>
      <c r="F7" s="2"/>
      <c r="G7" s="2"/>
      <c r="H7" s="2"/>
      <c r="N7" s="41"/>
      <c r="O7" s="41"/>
      <c r="P7" s="41"/>
      <c r="Q7" s="41"/>
      <c r="Z7" s="2"/>
      <c r="AA7" s="7" t="s">
        <v>5</v>
      </c>
      <c r="AB7" s="7"/>
      <c r="AC7" s="7"/>
      <c r="AD7" s="7"/>
      <c r="AE7" s="7"/>
    </row>
    <row r="8" spans="1:31" s="5" customFormat="1" ht="11.25" x14ac:dyDescent="0.2">
      <c r="A8" s="55"/>
      <c r="B8" s="2"/>
      <c r="C8" s="2"/>
      <c r="D8" s="8"/>
      <c r="E8" s="2"/>
      <c r="F8" s="2"/>
      <c r="G8" s="2"/>
      <c r="H8" s="2"/>
      <c r="N8" s="41"/>
      <c r="O8" s="41"/>
      <c r="P8" s="41"/>
      <c r="Q8" s="41"/>
      <c r="Z8" s="11"/>
      <c r="AA8" s="9"/>
      <c r="AB8" s="7"/>
      <c r="AC8" s="7"/>
      <c r="AD8" s="7"/>
      <c r="AE8" s="7"/>
    </row>
    <row r="9" spans="1:31" s="5" customFormat="1" ht="11.25" x14ac:dyDescent="0.2">
      <c r="A9" s="55"/>
      <c r="B9" s="2"/>
      <c r="C9" s="10"/>
      <c r="D9" s="10"/>
      <c r="E9" s="10"/>
      <c r="F9" s="11"/>
      <c r="G9" s="2"/>
      <c r="H9" s="2"/>
      <c r="N9" s="41"/>
      <c r="O9" s="41"/>
      <c r="P9" s="41"/>
      <c r="Q9" s="41"/>
      <c r="Z9" s="12" t="s">
        <v>6</v>
      </c>
      <c r="AA9" s="9"/>
      <c r="AB9" s="7"/>
      <c r="AC9" s="7"/>
      <c r="AD9" s="7"/>
      <c r="AE9" s="7"/>
    </row>
    <row r="10" spans="1:31" s="5" customFormat="1" ht="21.75" customHeight="1" x14ac:dyDescent="0.2">
      <c r="A10" s="116" t="s">
        <v>7</v>
      </c>
      <c r="B10" s="116"/>
      <c r="C10" s="116"/>
      <c r="D10" s="116"/>
      <c r="E10" s="116"/>
      <c r="F10" s="116"/>
      <c r="G10" s="116"/>
      <c r="H10" s="116"/>
      <c r="I10" s="116"/>
      <c r="J10" s="116"/>
      <c r="K10" s="117" t="s">
        <v>8</v>
      </c>
      <c r="L10" s="117"/>
      <c r="M10" s="117"/>
      <c r="N10" s="117"/>
      <c r="O10" s="117"/>
      <c r="P10" s="41"/>
      <c r="Q10" s="41"/>
      <c r="Z10" s="2"/>
      <c r="AA10" s="118"/>
      <c r="AB10" s="92"/>
      <c r="AC10" s="92"/>
      <c r="AD10" s="92"/>
      <c r="AE10" s="92"/>
    </row>
    <row r="11" spans="1:31" s="5" customFormat="1" ht="12.75" customHeight="1" x14ac:dyDescent="0.2">
      <c r="A11" s="56"/>
      <c r="B11" s="13"/>
      <c r="C11" s="13"/>
      <c r="D11" s="13"/>
      <c r="E11" s="13"/>
      <c r="F11" s="13"/>
      <c r="G11" s="13"/>
      <c r="H11" s="2"/>
      <c r="J11" s="14"/>
      <c r="K11" s="14"/>
      <c r="L11" s="14"/>
      <c r="M11" s="14"/>
      <c r="N11" s="41"/>
      <c r="O11" s="41"/>
      <c r="P11" s="41"/>
      <c r="Q11" s="41"/>
      <c r="Z11" s="2"/>
      <c r="AA11" s="119"/>
      <c r="AB11" s="92"/>
      <c r="AC11" s="92"/>
      <c r="AD11" s="92"/>
      <c r="AE11" s="92"/>
    </row>
    <row r="12" spans="1:31" s="5" customFormat="1" ht="12.75" customHeight="1" x14ac:dyDescent="0.2">
      <c r="A12" s="120" t="s">
        <v>9</v>
      </c>
      <c r="B12" s="120"/>
      <c r="C12" s="121" t="s">
        <v>10</v>
      </c>
      <c r="D12" s="121"/>
      <c r="E12" s="121"/>
      <c r="F12" s="121"/>
      <c r="G12" s="10"/>
      <c r="H12" s="10"/>
      <c r="I12" s="15"/>
      <c r="J12" s="15"/>
      <c r="K12" s="15"/>
      <c r="L12" s="15"/>
      <c r="M12" s="15"/>
      <c r="N12" s="42"/>
      <c r="O12" s="41"/>
      <c r="P12" s="41"/>
      <c r="Q12" s="41"/>
      <c r="Z12" s="2" t="s">
        <v>11</v>
      </c>
      <c r="AA12" s="16" t="s">
        <v>12</v>
      </c>
      <c r="AB12" s="34"/>
      <c r="AC12" s="34"/>
      <c r="AD12" s="34"/>
      <c r="AE12" s="34"/>
    </row>
    <row r="13" spans="1:31" s="5" customFormat="1" ht="12.75" customHeight="1" x14ac:dyDescent="0.2">
      <c r="A13" s="120" t="s">
        <v>13</v>
      </c>
      <c r="B13" s="120"/>
      <c r="C13" s="121" t="s">
        <v>14</v>
      </c>
      <c r="D13" s="121"/>
      <c r="E13" s="121"/>
      <c r="F13" s="121"/>
      <c r="G13" s="10"/>
      <c r="H13" s="10"/>
      <c r="I13" s="15"/>
      <c r="J13" s="15"/>
      <c r="K13" s="15"/>
      <c r="L13" s="15"/>
      <c r="M13" s="15"/>
      <c r="N13" s="42"/>
      <c r="O13" s="41"/>
      <c r="P13" s="41"/>
      <c r="Q13" s="41"/>
      <c r="Z13" s="2" t="s">
        <v>15</v>
      </c>
      <c r="AA13" s="17">
        <v>4405118</v>
      </c>
      <c r="AB13" s="93"/>
      <c r="AC13" s="93"/>
      <c r="AD13" s="93"/>
      <c r="AE13" s="93"/>
    </row>
    <row r="14" spans="1:31" s="5" customFormat="1" ht="12.75" customHeight="1" x14ac:dyDescent="0.2">
      <c r="A14" s="120" t="s">
        <v>16</v>
      </c>
      <c r="B14" s="120"/>
      <c r="C14" s="121" t="s">
        <v>17</v>
      </c>
      <c r="D14" s="121"/>
      <c r="E14" s="121"/>
      <c r="F14" s="121"/>
      <c r="G14" s="121"/>
      <c r="H14" s="121"/>
      <c r="I14" s="121"/>
      <c r="J14" s="121"/>
      <c r="K14" s="121"/>
      <c r="L14" s="121"/>
      <c r="M14" s="121"/>
      <c r="N14" s="121"/>
      <c r="O14" s="121"/>
      <c r="P14" s="121"/>
      <c r="Q14" s="121"/>
      <c r="R14" s="121"/>
      <c r="Z14" s="2" t="s">
        <v>18</v>
      </c>
      <c r="AA14" s="18">
        <v>530</v>
      </c>
      <c r="AB14" s="94"/>
      <c r="AC14" s="94"/>
      <c r="AD14" s="94"/>
      <c r="AE14" s="94"/>
    </row>
    <row r="15" spans="1:31" s="5" customFormat="1" ht="25.5" customHeight="1" x14ac:dyDescent="0.2">
      <c r="A15" s="120" t="s">
        <v>19</v>
      </c>
      <c r="B15" s="120"/>
      <c r="C15" s="121" t="s">
        <v>20</v>
      </c>
      <c r="D15" s="121"/>
      <c r="E15" s="121"/>
      <c r="F15" s="121"/>
      <c r="G15" s="121"/>
      <c r="H15" s="121"/>
      <c r="I15" s="121"/>
      <c r="J15" s="121"/>
      <c r="K15" s="121"/>
      <c r="L15" s="15"/>
      <c r="M15" s="15"/>
      <c r="N15" s="42"/>
      <c r="O15" s="41"/>
      <c r="P15" s="41"/>
      <c r="Q15" s="41"/>
      <c r="Z15" s="2" t="s">
        <v>21</v>
      </c>
      <c r="AA15" s="18">
        <v>251</v>
      </c>
      <c r="AB15" s="94"/>
      <c r="AC15" s="94"/>
      <c r="AD15" s="94"/>
      <c r="AE15" s="94"/>
    </row>
    <row r="16" spans="1:31" s="5" customFormat="1" ht="12.75" customHeight="1" x14ac:dyDescent="0.2">
      <c r="A16" s="116" t="s">
        <v>22</v>
      </c>
      <c r="B16" s="116"/>
      <c r="C16" s="121" t="s">
        <v>23</v>
      </c>
      <c r="D16" s="121"/>
      <c r="E16" s="121"/>
      <c r="F16" s="121"/>
      <c r="G16" s="10"/>
      <c r="H16" s="10"/>
      <c r="I16" s="15"/>
      <c r="J16" s="15"/>
      <c r="K16" s="15"/>
      <c r="L16" s="15"/>
      <c r="M16" s="15"/>
      <c r="N16" s="42"/>
      <c r="O16" s="41"/>
      <c r="P16" s="41"/>
      <c r="Q16" s="41"/>
      <c r="Z16" s="2"/>
      <c r="AA16" s="18"/>
      <c r="AB16" s="94"/>
      <c r="AC16" s="94"/>
      <c r="AD16" s="94"/>
      <c r="AE16" s="94"/>
    </row>
    <row r="17" spans="1:49" s="5" customFormat="1" ht="12.75" customHeight="1" x14ac:dyDescent="0.2">
      <c r="A17" s="56"/>
      <c r="B17" s="13"/>
      <c r="C17" s="14"/>
      <c r="D17" s="14"/>
      <c r="E17" s="14"/>
      <c r="F17" s="14"/>
      <c r="G17" s="10"/>
      <c r="H17" s="10"/>
      <c r="I17" s="15"/>
      <c r="J17" s="15"/>
      <c r="K17" s="15"/>
      <c r="L17" s="15"/>
      <c r="M17" s="15"/>
      <c r="N17" s="42"/>
      <c r="O17" s="41"/>
      <c r="P17" s="41"/>
      <c r="Q17" s="41"/>
      <c r="Z17" s="2"/>
      <c r="AA17" s="18"/>
      <c r="AB17" s="94"/>
      <c r="AC17" s="94"/>
      <c r="AD17" s="94"/>
      <c r="AE17" s="94"/>
    </row>
    <row r="18" spans="1:49" s="5" customFormat="1" ht="12.75" customHeight="1" x14ac:dyDescent="0.2">
      <c r="A18" s="120" t="s">
        <v>24</v>
      </c>
      <c r="B18" s="120"/>
      <c r="C18" s="121" t="s">
        <v>25</v>
      </c>
      <c r="D18" s="121"/>
      <c r="E18" s="121"/>
      <c r="F18" s="121"/>
      <c r="G18" s="10"/>
      <c r="H18" s="10"/>
      <c r="I18" s="15"/>
      <c r="J18" s="15"/>
      <c r="K18" s="15"/>
      <c r="L18" s="15"/>
      <c r="M18" s="15"/>
      <c r="N18" s="42"/>
      <c r="O18" s="41"/>
      <c r="P18" s="41"/>
      <c r="Q18" s="41"/>
      <c r="Z18" s="2" t="s">
        <v>26</v>
      </c>
      <c r="AA18" s="9"/>
      <c r="AB18" s="7"/>
      <c r="AC18" s="7"/>
      <c r="AD18" s="7"/>
      <c r="AE18" s="7"/>
    </row>
    <row r="19" spans="1:49" ht="11.25" customHeight="1" x14ac:dyDescent="0.25">
      <c r="A19" s="54"/>
      <c r="B19" s="2"/>
      <c r="C19" s="2"/>
      <c r="D19" s="2"/>
      <c r="E19" s="2"/>
      <c r="F19" s="2"/>
      <c r="G19" s="2"/>
      <c r="H19" s="2"/>
      <c r="I19" s="1"/>
      <c r="J19" s="1"/>
      <c r="K19" s="1"/>
      <c r="L19" s="1"/>
      <c r="M19" s="1"/>
      <c r="N19" s="40"/>
      <c r="O19" s="40"/>
      <c r="P19" s="40"/>
      <c r="Q19" s="40"/>
      <c r="R19" s="1"/>
      <c r="S19" s="1"/>
      <c r="T19" s="1"/>
      <c r="U19" s="1"/>
      <c r="V19" s="1"/>
      <c r="W19" s="1"/>
      <c r="X19" s="1"/>
      <c r="Y19" s="1"/>
      <c r="Z19" s="1"/>
      <c r="AA19" s="1"/>
      <c r="AB19" s="1"/>
      <c r="AC19" s="1"/>
      <c r="AD19" s="1"/>
      <c r="AE19" s="1"/>
    </row>
    <row r="20" spans="1:49" s="19" customFormat="1" ht="51" customHeight="1" x14ac:dyDescent="0.25">
      <c r="A20" s="128"/>
      <c r="B20" s="126" t="s">
        <v>27</v>
      </c>
      <c r="C20" s="126" t="s">
        <v>28</v>
      </c>
      <c r="D20" s="126"/>
      <c r="E20" s="126"/>
      <c r="F20" s="126"/>
      <c r="G20" s="126"/>
      <c r="H20" s="126" t="s">
        <v>29</v>
      </c>
      <c r="I20" s="126"/>
      <c r="J20" s="126"/>
      <c r="K20" s="131" t="s">
        <v>30</v>
      </c>
      <c r="L20" s="131" t="s">
        <v>31</v>
      </c>
      <c r="M20" s="131"/>
      <c r="N20" s="131" t="s">
        <v>32</v>
      </c>
      <c r="O20" s="131"/>
      <c r="P20" s="126" t="s">
        <v>33</v>
      </c>
      <c r="Q20" s="126"/>
      <c r="R20" s="126"/>
      <c r="S20" s="126"/>
      <c r="T20" s="126"/>
      <c r="U20" s="126"/>
      <c r="V20" s="126"/>
      <c r="W20" s="126"/>
      <c r="X20" s="126"/>
      <c r="Y20" s="126"/>
      <c r="Z20" s="126" t="s">
        <v>34</v>
      </c>
      <c r="AA20" s="126" t="s">
        <v>35</v>
      </c>
      <c r="AB20" s="95"/>
      <c r="AC20" s="95"/>
      <c r="AD20" s="95"/>
      <c r="AE20" s="95"/>
    </row>
    <row r="21" spans="1:49" s="19" customFormat="1" ht="39.75" customHeight="1" x14ac:dyDescent="0.25">
      <c r="A21" s="128"/>
      <c r="B21" s="126"/>
      <c r="C21" s="129" t="s">
        <v>36</v>
      </c>
      <c r="D21" s="126" t="s">
        <v>37</v>
      </c>
      <c r="E21" s="126"/>
      <c r="F21" s="126"/>
      <c r="G21" s="126"/>
      <c r="H21" s="129" t="s">
        <v>36</v>
      </c>
      <c r="I21" s="126" t="s">
        <v>37</v>
      </c>
      <c r="J21" s="126"/>
      <c r="K21" s="131"/>
      <c r="L21" s="131"/>
      <c r="M21" s="131"/>
      <c r="N21" s="131"/>
      <c r="O21" s="131"/>
      <c r="P21" s="133" t="s">
        <v>38</v>
      </c>
      <c r="Q21" s="126" t="s">
        <v>37</v>
      </c>
      <c r="R21" s="126"/>
      <c r="S21" s="134" t="s">
        <v>39</v>
      </c>
      <c r="T21" s="126" t="s">
        <v>37</v>
      </c>
      <c r="U21" s="126"/>
      <c r="V21" s="126"/>
      <c r="W21" s="126"/>
      <c r="X21" s="126"/>
      <c r="Y21" s="126"/>
      <c r="Z21" s="126"/>
      <c r="AA21" s="126"/>
      <c r="AB21" s="95"/>
      <c r="AC21" s="95"/>
      <c r="AD21" s="95"/>
      <c r="AE21" s="95"/>
    </row>
    <row r="22" spans="1:49" s="19" customFormat="1" ht="57" customHeight="1" x14ac:dyDescent="0.25">
      <c r="A22" s="128"/>
      <c r="B22" s="126"/>
      <c r="C22" s="129"/>
      <c r="D22" s="126" t="s">
        <v>40</v>
      </c>
      <c r="E22" s="126"/>
      <c r="F22" s="126"/>
      <c r="G22" s="126" t="s">
        <v>41</v>
      </c>
      <c r="H22" s="129"/>
      <c r="I22" s="130" t="s">
        <v>42</v>
      </c>
      <c r="J22" s="130" t="s">
        <v>43</v>
      </c>
      <c r="K22" s="131"/>
      <c r="L22" s="131" t="s">
        <v>44</v>
      </c>
      <c r="M22" s="131" t="s">
        <v>45</v>
      </c>
      <c r="N22" s="131" t="s">
        <v>44</v>
      </c>
      <c r="O22" s="131" t="s">
        <v>45</v>
      </c>
      <c r="P22" s="133"/>
      <c r="Q22" s="133" t="s">
        <v>46</v>
      </c>
      <c r="R22" s="127" t="s">
        <v>47</v>
      </c>
      <c r="S22" s="134"/>
      <c r="T22" s="127" t="s">
        <v>48</v>
      </c>
      <c r="U22" s="127" t="s">
        <v>49</v>
      </c>
      <c r="V22" s="127" t="s">
        <v>50</v>
      </c>
      <c r="W22" s="127" t="s">
        <v>51</v>
      </c>
      <c r="X22" s="127" t="s">
        <v>52</v>
      </c>
      <c r="Y22" s="127" t="s">
        <v>53</v>
      </c>
      <c r="Z22" s="126"/>
      <c r="AA22" s="126"/>
      <c r="AB22" s="95"/>
      <c r="AC22" s="95"/>
      <c r="AD22" s="95"/>
      <c r="AE22" s="95"/>
    </row>
    <row r="23" spans="1:49" s="19" customFormat="1" ht="67.5" customHeight="1" x14ac:dyDescent="0.25">
      <c r="A23" s="128"/>
      <c r="B23" s="126"/>
      <c r="C23" s="129"/>
      <c r="D23" s="68" t="s">
        <v>36</v>
      </c>
      <c r="E23" s="68" t="s">
        <v>54</v>
      </c>
      <c r="F23" s="68" t="s">
        <v>55</v>
      </c>
      <c r="G23" s="126"/>
      <c r="H23" s="129"/>
      <c r="I23" s="130"/>
      <c r="J23" s="130"/>
      <c r="K23" s="131"/>
      <c r="L23" s="131"/>
      <c r="M23" s="131"/>
      <c r="N23" s="131"/>
      <c r="O23" s="131"/>
      <c r="P23" s="133"/>
      <c r="Q23" s="133"/>
      <c r="R23" s="127"/>
      <c r="S23" s="134"/>
      <c r="T23" s="127"/>
      <c r="U23" s="127"/>
      <c r="V23" s="127"/>
      <c r="W23" s="127"/>
      <c r="X23" s="127"/>
      <c r="Y23" s="127"/>
      <c r="Z23" s="126"/>
      <c r="AA23" s="126"/>
      <c r="AB23" s="95"/>
      <c r="AC23" s="95"/>
      <c r="AD23" s="95"/>
      <c r="AE23" s="95"/>
      <c r="AG23" s="101"/>
      <c r="AI23" s="101"/>
    </row>
    <row r="24" spans="1:49" s="8" customFormat="1" ht="12" customHeight="1" x14ac:dyDescent="0.2">
      <c r="A24" s="69" t="s">
        <v>56</v>
      </c>
      <c r="B24" s="20">
        <v>1</v>
      </c>
      <c r="C24" s="20">
        <v>2</v>
      </c>
      <c r="D24" s="20">
        <v>3</v>
      </c>
      <c r="E24" s="20">
        <v>4</v>
      </c>
      <c r="F24" s="20">
        <v>5</v>
      </c>
      <c r="G24" s="20">
        <v>6</v>
      </c>
      <c r="H24" s="20">
        <v>7</v>
      </c>
      <c r="I24" s="20">
        <v>8</v>
      </c>
      <c r="J24" s="20">
        <v>9</v>
      </c>
      <c r="K24" s="20">
        <v>10</v>
      </c>
      <c r="L24" s="20">
        <v>11</v>
      </c>
      <c r="M24" s="20">
        <v>12</v>
      </c>
      <c r="N24" s="37">
        <v>13</v>
      </c>
      <c r="O24" s="37">
        <v>14</v>
      </c>
      <c r="P24" s="37">
        <v>15</v>
      </c>
      <c r="Q24" s="37">
        <v>16</v>
      </c>
      <c r="R24" s="20">
        <v>17</v>
      </c>
      <c r="S24" s="20">
        <v>18</v>
      </c>
      <c r="T24" s="20">
        <v>19</v>
      </c>
      <c r="U24" s="20">
        <v>20</v>
      </c>
      <c r="V24" s="20">
        <v>21</v>
      </c>
      <c r="W24" s="20">
        <v>22</v>
      </c>
      <c r="X24" s="20">
        <v>23</v>
      </c>
      <c r="Y24" s="20">
        <v>24</v>
      </c>
      <c r="Z24" s="20">
        <v>25</v>
      </c>
      <c r="AA24" s="20">
        <v>26</v>
      </c>
      <c r="AB24" s="23"/>
      <c r="AC24" s="23"/>
      <c r="AD24" s="23"/>
      <c r="AE24" s="23"/>
      <c r="AK24" s="89"/>
    </row>
    <row r="25" spans="1:49" s="50" customFormat="1" ht="15.75" x14ac:dyDescent="0.25">
      <c r="A25" s="70" t="s">
        <v>57</v>
      </c>
      <c r="B25" s="49"/>
      <c r="C25" s="62">
        <f t="shared" ref="C25:AA25" si="0">C27+C28+C29+C30+C31+C32+C33+C34+C35+C36+C37+C38+C39+C40+C41+C42+C43+C44</f>
        <v>27196</v>
      </c>
      <c r="D25" s="62">
        <f t="shared" si="0"/>
        <v>25131</v>
      </c>
      <c r="E25" s="62">
        <f t="shared" si="0"/>
        <v>2178</v>
      </c>
      <c r="F25" s="62">
        <f t="shared" si="0"/>
        <v>22953</v>
      </c>
      <c r="G25" s="62">
        <f t="shared" si="0"/>
        <v>2065</v>
      </c>
      <c r="H25" s="62">
        <f t="shared" si="0"/>
        <v>26</v>
      </c>
      <c r="I25" s="62">
        <f t="shared" si="0"/>
        <v>24</v>
      </c>
      <c r="J25" s="62">
        <f t="shared" si="0"/>
        <v>0</v>
      </c>
      <c r="K25" s="62">
        <f t="shared" si="0"/>
        <v>5161.9000000000005</v>
      </c>
      <c r="L25" s="62">
        <f t="shared" si="0"/>
        <v>147.55000000000001</v>
      </c>
      <c r="M25" s="62">
        <f t="shared" si="0"/>
        <v>50.95</v>
      </c>
      <c r="N25" s="62">
        <f t="shared" si="0"/>
        <v>132.37</v>
      </c>
      <c r="O25" s="62">
        <f t="shared" si="0"/>
        <v>55.2</v>
      </c>
      <c r="P25" s="62">
        <f t="shared" si="0"/>
        <v>55.2</v>
      </c>
      <c r="Q25" s="62">
        <f t="shared" si="0"/>
        <v>55.2</v>
      </c>
      <c r="R25" s="62">
        <f t="shared" si="0"/>
        <v>0</v>
      </c>
      <c r="S25" s="62">
        <f t="shared" si="0"/>
        <v>0</v>
      </c>
      <c r="T25" s="62">
        <f t="shared" si="0"/>
        <v>0</v>
      </c>
      <c r="U25" s="62">
        <f t="shared" si="0"/>
        <v>0</v>
      </c>
      <c r="V25" s="62">
        <f t="shared" si="0"/>
        <v>0</v>
      </c>
      <c r="W25" s="62">
        <f t="shared" si="0"/>
        <v>0</v>
      </c>
      <c r="X25" s="62">
        <f t="shared" si="0"/>
        <v>0</v>
      </c>
      <c r="Y25" s="62">
        <f t="shared" si="0"/>
        <v>0</v>
      </c>
      <c r="Z25" s="62">
        <f t="shared" si="0"/>
        <v>5029.5300000000007</v>
      </c>
      <c r="AA25" s="62">
        <f t="shared" si="0"/>
        <v>0</v>
      </c>
      <c r="AB25" s="98"/>
      <c r="AC25" s="98"/>
      <c r="AD25" s="98"/>
      <c r="AE25" s="98"/>
      <c r="AI25" s="81"/>
      <c r="AK25" s="90"/>
      <c r="AL25" s="81"/>
      <c r="AM25" s="83"/>
    </row>
    <row r="26" spans="1:49" s="50" customFormat="1" ht="15.75" x14ac:dyDescent="0.25">
      <c r="A26" s="71" t="s">
        <v>58</v>
      </c>
      <c r="B26" s="51"/>
      <c r="C26" s="63"/>
      <c r="D26" s="63"/>
      <c r="E26" s="64"/>
      <c r="F26" s="64"/>
      <c r="G26" s="63"/>
      <c r="H26" s="63"/>
      <c r="I26" s="63"/>
      <c r="J26" s="63"/>
      <c r="K26" s="63"/>
      <c r="L26" s="63"/>
      <c r="M26" s="63"/>
      <c r="N26" s="64"/>
      <c r="O26" s="64"/>
      <c r="P26" s="64"/>
      <c r="Q26" s="64"/>
      <c r="R26" s="63"/>
      <c r="S26" s="63"/>
      <c r="T26" s="63"/>
      <c r="U26" s="63"/>
      <c r="V26" s="63"/>
      <c r="W26" s="63"/>
      <c r="X26" s="63"/>
      <c r="Y26" s="63"/>
      <c r="Z26" s="63"/>
      <c r="AA26" s="63"/>
      <c r="AB26" s="96"/>
      <c r="AC26" s="96"/>
      <c r="AD26" s="96"/>
      <c r="AE26" s="99"/>
      <c r="AF26" s="99"/>
      <c r="AJ26" s="88"/>
      <c r="AK26" s="91"/>
      <c r="AL26" s="81"/>
    </row>
    <row r="27" spans="1:49" s="52" customFormat="1" ht="15.75" x14ac:dyDescent="0.25">
      <c r="A27" s="75" t="s">
        <v>82</v>
      </c>
      <c r="B27" s="76" t="s">
        <v>78</v>
      </c>
      <c r="C27" s="47">
        <f>D27+G27</f>
        <v>4781</v>
      </c>
      <c r="D27" s="47">
        <f>E27+F27</f>
        <v>4450</v>
      </c>
      <c r="E27" s="47">
        <v>752</v>
      </c>
      <c r="F27" s="47">
        <v>3698</v>
      </c>
      <c r="G27" s="47">
        <v>331</v>
      </c>
      <c r="H27" s="47">
        <v>4</v>
      </c>
      <c r="I27" s="47">
        <v>4</v>
      </c>
      <c r="J27" s="47"/>
      <c r="K27" s="47">
        <v>794.2</v>
      </c>
      <c r="L27" s="47"/>
      <c r="M27" s="47"/>
      <c r="N27" s="47"/>
      <c r="O27" s="47"/>
      <c r="P27" s="47"/>
      <c r="Q27" s="47"/>
      <c r="R27" s="47"/>
      <c r="S27" s="47">
        <f t="shared" ref="S27:S44" si="1">SUM(T27:Y27)</f>
        <v>0</v>
      </c>
      <c r="T27" s="47"/>
      <c r="U27" s="47"/>
      <c r="V27" s="47"/>
      <c r="W27" s="47"/>
      <c r="X27" s="47"/>
      <c r="Y27" s="47"/>
      <c r="Z27" s="47">
        <f>K27-N27</f>
        <v>794.2</v>
      </c>
      <c r="AA27" s="66">
        <v>0</v>
      </c>
      <c r="AB27" s="97"/>
      <c r="AC27" s="97"/>
      <c r="AD27" s="97"/>
      <c r="AE27" s="100"/>
      <c r="AF27" s="100"/>
      <c r="AG27" s="100"/>
      <c r="AH27" s="100"/>
      <c r="AI27" s="108"/>
      <c r="AJ27" s="109"/>
      <c r="AK27" s="100"/>
      <c r="AL27" s="108"/>
      <c r="AM27" s="102"/>
      <c r="AN27" s="97"/>
      <c r="AO27" s="97"/>
      <c r="AP27" s="97"/>
      <c r="AQ27" s="97"/>
      <c r="AR27" s="103"/>
      <c r="AS27" s="104"/>
      <c r="AT27" s="103"/>
      <c r="AU27" s="104"/>
      <c r="AV27" s="104"/>
      <c r="AW27" s="103"/>
    </row>
    <row r="28" spans="1:49" s="52" customFormat="1" ht="15.75" x14ac:dyDescent="0.25">
      <c r="A28" s="75" t="s">
        <v>83</v>
      </c>
      <c r="B28" s="76" t="s">
        <v>79</v>
      </c>
      <c r="C28" s="47">
        <f t="shared" ref="C28:C44" si="2">D28+G28</f>
        <v>2119</v>
      </c>
      <c r="D28" s="47">
        <f t="shared" ref="D28:D44" si="3">E28+F28</f>
        <v>1918</v>
      </c>
      <c r="E28" s="47">
        <v>127</v>
      </c>
      <c r="F28" s="47">
        <v>1791</v>
      </c>
      <c r="G28" s="47">
        <v>201</v>
      </c>
      <c r="H28" s="47">
        <v>2</v>
      </c>
      <c r="I28" s="47">
        <v>2</v>
      </c>
      <c r="J28" s="47"/>
      <c r="K28" s="47">
        <v>397.2</v>
      </c>
      <c r="L28" s="47"/>
      <c r="M28" s="47"/>
      <c r="N28" s="47"/>
      <c r="O28" s="47"/>
      <c r="P28" s="47"/>
      <c r="Q28" s="47"/>
      <c r="R28" s="47"/>
      <c r="S28" s="47">
        <f t="shared" si="1"/>
        <v>0</v>
      </c>
      <c r="T28" s="47"/>
      <c r="U28" s="47"/>
      <c r="V28" s="47"/>
      <c r="W28" s="47"/>
      <c r="X28" s="47"/>
      <c r="Y28" s="47"/>
      <c r="Z28" s="47">
        <f t="shared" ref="Z28:Z44" si="4">K28-N28</f>
        <v>397.2</v>
      </c>
      <c r="AA28" s="66">
        <v>0</v>
      </c>
      <c r="AB28" s="97"/>
      <c r="AC28" s="97"/>
      <c r="AD28" s="97"/>
      <c r="AE28" s="100"/>
      <c r="AF28" s="100"/>
      <c r="AG28" s="100"/>
      <c r="AH28" s="100"/>
      <c r="AI28" s="108"/>
      <c r="AJ28" s="109"/>
      <c r="AK28" s="100"/>
      <c r="AL28" s="108"/>
      <c r="AM28" s="102"/>
      <c r="AN28" s="97"/>
      <c r="AO28" s="97"/>
      <c r="AP28" s="97"/>
      <c r="AQ28" s="97"/>
      <c r="AR28" s="103"/>
      <c r="AS28" s="104"/>
      <c r="AT28" s="103"/>
      <c r="AU28" s="104"/>
      <c r="AV28" s="104"/>
      <c r="AW28" s="103"/>
    </row>
    <row r="29" spans="1:49" s="52" customFormat="1" ht="15.75" x14ac:dyDescent="0.25">
      <c r="A29" s="75" t="s">
        <v>59</v>
      </c>
      <c r="B29" s="76" t="s">
        <v>79</v>
      </c>
      <c r="C29" s="47">
        <f t="shared" si="2"/>
        <v>808</v>
      </c>
      <c r="D29" s="47">
        <f t="shared" si="3"/>
        <v>737</v>
      </c>
      <c r="E29" s="47">
        <v>25</v>
      </c>
      <c r="F29" s="47">
        <v>712</v>
      </c>
      <c r="G29" s="47">
        <v>71</v>
      </c>
      <c r="H29" s="47">
        <v>1</v>
      </c>
      <c r="I29" s="47">
        <v>1</v>
      </c>
      <c r="J29" s="47"/>
      <c r="K29" s="47">
        <v>198.5</v>
      </c>
      <c r="L29" s="47"/>
      <c r="M29" s="47"/>
      <c r="N29" s="47"/>
      <c r="O29" s="47"/>
      <c r="P29" s="47"/>
      <c r="Q29" s="47"/>
      <c r="R29" s="47"/>
      <c r="S29" s="47">
        <f t="shared" si="1"/>
        <v>0</v>
      </c>
      <c r="T29" s="47"/>
      <c r="U29" s="47"/>
      <c r="V29" s="47"/>
      <c r="W29" s="47"/>
      <c r="X29" s="47"/>
      <c r="Y29" s="47"/>
      <c r="Z29" s="47">
        <f t="shared" si="4"/>
        <v>198.5</v>
      </c>
      <c r="AA29" s="66">
        <v>0</v>
      </c>
      <c r="AB29" s="97"/>
      <c r="AC29" s="97"/>
      <c r="AD29" s="97"/>
      <c r="AE29" s="100"/>
      <c r="AF29" s="100"/>
      <c r="AG29" s="100"/>
      <c r="AH29" s="100"/>
      <c r="AI29" s="109"/>
      <c r="AJ29" s="109"/>
      <c r="AK29" s="100"/>
      <c r="AL29" s="108"/>
      <c r="AM29" s="102"/>
      <c r="AN29" s="97"/>
      <c r="AO29" s="97"/>
      <c r="AP29" s="97"/>
      <c r="AQ29" s="97"/>
      <c r="AR29" s="103"/>
      <c r="AS29" s="104"/>
      <c r="AT29" s="103"/>
      <c r="AU29" s="104"/>
      <c r="AV29" s="104"/>
      <c r="AW29" s="103"/>
    </row>
    <row r="30" spans="1:49" s="52" customFormat="1" ht="15.75" x14ac:dyDescent="0.25">
      <c r="A30" s="75" t="s">
        <v>84</v>
      </c>
      <c r="B30" s="76" t="s">
        <v>79</v>
      </c>
      <c r="C30" s="47">
        <f t="shared" si="2"/>
        <v>600</v>
      </c>
      <c r="D30" s="47">
        <f t="shared" si="3"/>
        <v>556</v>
      </c>
      <c r="E30" s="47">
        <v>29</v>
      </c>
      <c r="F30" s="47">
        <v>527</v>
      </c>
      <c r="G30" s="47">
        <v>44</v>
      </c>
      <c r="H30" s="47">
        <v>1</v>
      </c>
      <c r="I30" s="47">
        <v>1</v>
      </c>
      <c r="J30" s="47"/>
      <c r="K30" s="67">
        <v>198.5</v>
      </c>
      <c r="L30" s="67"/>
      <c r="M30" s="67"/>
      <c r="N30" s="67"/>
      <c r="O30" s="47"/>
      <c r="P30" s="47"/>
      <c r="Q30" s="47"/>
      <c r="R30" s="47"/>
      <c r="S30" s="47">
        <f t="shared" si="1"/>
        <v>0</v>
      </c>
      <c r="T30" s="47"/>
      <c r="U30" s="47"/>
      <c r="V30" s="47"/>
      <c r="W30" s="47"/>
      <c r="X30" s="47"/>
      <c r="Y30" s="47"/>
      <c r="Z30" s="47">
        <f t="shared" si="4"/>
        <v>198.5</v>
      </c>
      <c r="AA30" s="66">
        <v>0</v>
      </c>
      <c r="AB30" s="97"/>
      <c r="AC30" s="97"/>
      <c r="AD30" s="97"/>
      <c r="AE30" s="100"/>
      <c r="AF30" s="100"/>
      <c r="AG30" s="100"/>
      <c r="AH30" s="100"/>
      <c r="AI30" s="109"/>
      <c r="AJ30" s="109"/>
      <c r="AK30" s="100"/>
      <c r="AL30" s="108"/>
      <c r="AM30" s="102"/>
      <c r="AN30" s="97"/>
      <c r="AO30" s="97"/>
      <c r="AP30" s="97"/>
      <c r="AQ30" s="97"/>
      <c r="AR30" s="103"/>
      <c r="AS30" s="104"/>
      <c r="AT30" s="103"/>
      <c r="AU30" s="104"/>
      <c r="AV30" s="104"/>
      <c r="AW30" s="103"/>
    </row>
    <row r="31" spans="1:49" s="53" customFormat="1" ht="15.75" x14ac:dyDescent="0.25">
      <c r="A31" s="75" t="s">
        <v>85</v>
      </c>
      <c r="B31" s="76" t="s">
        <v>79</v>
      </c>
      <c r="C31" s="47">
        <f t="shared" si="2"/>
        <v>2261</v>
      </c>
      <c r="D31" s="47">
        <f t="shared" si="3"/>
        <v>2105</v>
      </c>
      <c r="E31" s="77">
        <v>124</v>
      </c>
      <c r="F31" s="77">
        <v>1981</v>
      </c>
      <c r="G31" s="77">
        <v>156</v>
      </c>
      <c r="H31" s="77">
        <v>2</v>
      </c>
      <c r="I31" s="77">
        <v>2</v>
      </c>
      <c r="J31" s="47"/>
      <c r="K31" s="65">
        <v>397.2</v>
      </c>
      <c r="L31" s="65"/>
      <c r="M31" s="65"/>
      <c r="N31" s="65"/>
      <c r="O31" s="47"/>
      <c r="P31" s="65"/>
      <c r="Q31" s="65"/>
      <c r="R31" s="47"/>
      <c r="S31" s="47">
        <f t="shared" si="1"/>
        <v>0</v>
      </c>
      <c r="T31" s="47"/>
      <c r="U31" s="65"/>
      <c r="V31" s="65"/>
      <c r="W31" s="47"/>
      <c r="X31" s="47"/>
      <c r="Y31" s="47"/>
      <c r="Z31" s="47">
        <f t="shared" si="4"/>
        <v>397.2</v>
      </c>
      <c r="AA31" s="66">
        <v>0</v>
      </c>
      <c r="AB31" s="97"/>
      <c r="AC31" s="97"/>
      <c r="AD31" s="97"/>
      <c r="AE31" s="100"/>
      <c r="AF31" s="100"/>
      <c r="AG31" s="100"/>
      <c r="AH31" s="100"/>
      <c r="AI31" s="109"/>
      <c r="AJ31" s="109"/>
      <c r="AK31" s="100"/>
      <c r="AL31" s="108"/>
      <c r="AM31" s="102"/>
      <c r="AN31" s="97"/>
      <c r="AO31" s="97"/>
      <c r="AP31" s="97"/>
      <c r="AQ31" s="97"/>
      <c r="AR31" s="103"/>
      <c r="AS31" s="105"/>
      <c r="AT31" s="106"/>
      <c r="AU31" s="104"/>
      <c r="AV31" s="105"/>
      <c r="AW31" s="103"/>
    </row>
    <row r="32" spans="1:49" s="52" customFormat="1" ht="15.75" x14ac:dyDescent="0.25">
      <c r="A32" s="75" t="s">
        <v>86</v>
      </c>
      <c r="B32" s="76" t="s">
        <v>79</v>
      </c>
      <c r="C32" s="47">
        <f t="shared" si="2"/>
        <v>1049</v>
      </c>
      <c r="D32" s="47">
        <f t="shared" si="3"/>
        <v>979</v>
      </c>
      <c r="E32" s="47">
        <v>64</v>
      </c>
      <c r="F32" s="47">
        <v>915</v>
      </c>
      <c r="G32" s="47">
        <v>70</v>
      </c>
      <c r="H32" s="47">
        <v>1</v>
      </c>
      <c r="I32" s="47">
        <v>1</v>
      </c>
      <c r="J32" s="47"/>
      <c r="K32" s="47">
        <v>198.5</v>
      </c>
      <c r="L32" s="47"/>
      <c r="M32" s="47"/>
      <c r="N32" s="47"/>
      <c r="O32" s="47"/>
      <c r="P32" s="47"/>
      <c r="Q32" s="47"/>
      <c r="R32" s="47"/>
      <c r="S32" s="47">
        <f t="shared" si="1"/>
        <v>0</v>
      </c>
      <c r="T32" s="47"/>
      <c r="U32" s="47"/>
      <c r="V32" s="47"/>
      <c r="W32" s="47"/>
      <c r="X32" s="47"/>
      <c r="Y32" s="47"/>
      <c r="Z32" s="47">
        <f t="shared" si="4"/>
        <v>198.5</v>
      </c>
      <c r="AA32" s="66">
        <v>0</v>
      </c>
      <c r="AB32" s="97"/>
      <c r="AC32" s="97"/>
      <c r="AD32" s="97"/>
      <c r="AE32" s="100"/>
      <c r="AF32" s="100"/>
      <c r="AG32" s="100"/>
      <c r="AH32" s="100"/>
      <c r="AI32" s="108"/>
      <c r="AJ32" s="109"/>
      <c r="AK32" s="100"/>
      <c r="AL32" s="108"/>
      <c r="AM32" s="102"/>
      <c r="AN32" s="97"/>
      <c r="AO32" s="97"/>
      <c r="AP32" s="97"/>
      <c r="AQ32" s="97"/>
      <c r="AR32" s="103"/>
      <c r="AS32" s="104"/>
      <c r="AT32" s="103"/>
      <c r="AU32" s="104"/>
      <c r="AV32" s="104"/>
      <c r="AW32" s="103"/>
    </row>
    <row r="33" spans="1:49" s="52" customFormat="1" ht="15.75" x14ac:dyDescent="0.25">
      <c r="A33" s="75" t="s">
        <v>87</v>
      </c>
      <c r="B33" s="76" t="s">
        <v>79</v>
      </c>
      <c r="C33" s="47">
        <f t="shared" si="2"/>
        <v>3006</v>
      </c>
      <c r="D33" s="47">
        <f t="shared" si="3"/>
        <v>2811</v>
      </c>
      <c r="E33" s="47">
        <v>144</v>
      </c>
      <c r="F33" s="47">
        <v>2667</v>
      </c>
      <c r="G33" s="47">
        <v>195</v>
      </c>
      <c r="H33" s="47">
        <v>3</v>
      </c>
      <c r="I33" s="47">
        <v>2</v>
      </c>
      <c r="J33" s="47"/>
      <c r="K33" s="77">
        <v>595.6</v>
      </c>
      <c r="L33" s="77"/>
      <c r="M33" s="77"/>
      <c r="N33" s="65"/>
      <c r="O33" s="47"/>
      <c r="P33" s="47"/>
      <c r="Q33" s="47"/>
      <c r="R33" s="47"/>
      <c r="S33" s="47">
        <f t="shared" si="1"/>
        <v>0</v>
      </c>
      <c r="T33" s="47"/>
      <c r="U33" s="47"/>
      <c r="V33" s="47"/>
      <c r="W33" s="47"/>
      <c r="X33" s="47"/>
      <c r="Y33" s="47"/>
      <c r="Z33" s="47">
        <f t="shared" si="4"/>
        <v>595.6</v>
      </c>
      <c r="AA33" s="66">
        <v>0</v>
      </c>
      <c r="AB33" s="97"/>
      <c r="AC33" s="97"/>
      <c r="AD33" s="97"/>
      <c r="AE33" s="100"/>
      <c r="AF33" s="100"/>
      <c r="AG33" s="100"/>
      <c r="AH33" s="100"/>
      <c r="AI33" s="108"/>
      <c r="AJ33" s="109"/>
      <c r="AK33" s="100"/>
      <c r="AL33" s="108"/>
      <c r="AM33" s="102"/>
      <c r="AN33" s="97"/>
      <c r="AO33" s="97"/>
      <c r="AP33" s="97"/>
      <c r="AQ33" s="97"/>
      <c r="AR33" s="103"/>
      <c r="AS33" s="104"/>
      <c r="AT33" s="103"/>
      <c r="AU33" s="104"/>
      <c r="AV33" s="104"/>
      <c r="AW33" s="103"/>
    </row>
    <row r="34" spans="1:49" s="52" customFormat="1" ht="15.75" x14ac:dyDescent="0.25">
      <c r="A34" s="75" t="s">
        <v>88</v>
      </c>
      <c r="B34" s="76" t="s">
        <v>79</v>
      </c>
      <c r="C34" s="47">
        <f t="shared" si="2"/>
        <v>931</v>
      </c>
      <c r="D34" s="47">
        <f t="shared" si="3"/>
        <v>858</v>
      </c>
      <c r="E34" s="47">
        <v>46</v>
      </c>
      <c r="F34" s="47">
        <v>812</v>
      </c>
      <c r="G34" s="47">
        <v>73</v>
      </c>
      <c r="H34" s="47">
        <v>1</v>
      </c>
      <c r="I34" s="47">
        <v>1</v>
      </c>
      <c r="J34" s="47"/>
      <c r="K34" s="77">
        <v>198.5</v>
      </c>
      <c r="L34" s="77"/>
      <c r="M34" s="77"/>
      <c r="N34" s="65"/>
      <c r="O34" s="47"/>
      <c r="P34" s="47"/>
      <c r="Q34" s="47"/>
      <c r="R34" s="47"/>
      <c r="S34" s="47">
        <f t="shared" si="1"/>
        <v>0</v>
      </c>
      <c r="T34" s="47"/>
      <c r="U34" s="47"/>
      <c r="V34" s="47"/>
      <c r="W34" s="47"/>
      <c r="X34" s="47"/>
      <c r="Y34" s="47"/>
      <c r="Z34" s="47">
        <f t="shared" si="4"/>
        <v>198.5</v>
      </c>
      <c r="AA34" s="66">
        <v>0</v>
      </c>
      <c r="AB34" s="97"/>
      <c r="AC34" s="97"/>
      <c r="AD34" s="97"/>
      <c r="AE34" s="100"/>
      <c r="AF34" s="100"/>
      <c r="AG34" s="100"/>
      <c r="AH34" s="100"/>
      <c r="AI34" s="108"/>
      <c r="AJ34" s="109"/>
      <c r="AK34" s="100"/>
      <c r="AL34" s="108"/>
      <c r="AM34" s="102"/>
      <c r="AN34" s="97"/>
      <c r="AO34" s="97"/>
      <c r="AP34" s="97"/>
      <c r="AQ34" s="97"/>
      <c r="AR34" s="103"/>
      <c r="AS34" s="104"/>
      <c r="AT34" s="103"/>
      <c r="AU34" s="104"/>
      <c r="AV34" s="104"/>
      <c r="AW34" s="103"/>
    </row>
    <row r="35" spans="1:49" s="53" customFormat="1" ht="15.75" x14ac:dyDescent="0.25">
      <c r="A35" s="78" t="s">
        <v>89</v>
      </c>
      <c r="B35" s="76" t="s">
        <v>79</v>
      </c>
      <c r="C35" s="47">
        <f t="shared" si="2"/>
        <v>1167</v>
      </c>
      <c r="D35" s="47">
        <f t="shared" si="3"/>
        <v>1051</v>
      </c>
      <c r="E35" s="47">
        <v>84</v>
      </c>
      <c r="F35" s="47">
        <v>967</v>
      </c>
      <c r="G35" s="47">
        <v>116</v>
      </c>
      <c r="H35" s="47">
        <v>1</v>
      </c>
      <c r="I35" s="47">
        <v>1</v>
      </c>
      <c r="J35" s="47"/>
      <c r="K35" s="77">
        <v>198.5</v>
      </c>
      <c r="L35" s="77"/>
      <c r="M35" s="77"/>
      <c r="N35" s="47"/>
      <c r="O35" s="47"/>
      <c r="P35" s="47"/>
      <c r="Q35" s="47"/>
      <c r="R35" s="47"/>
      <c r="S35" s="47">
        <f t="shared" si="1"/>
        <v>0</v>
      </c>
      <c r="T35" s="47"/>
      <c r="U35" s="47"/>
      <c r="V35" s="47"/>
      <c r="W35" s="47"/>
      <c r="X35" s="47"/>
      <c r="Y35" s="47"/>
      <c r="Z35" s="47">
        <f t="shared" si="4"/>
        <v>198.5</v>
      </c>
      <c r="AA35" s="66">
        <v>0</v>
      </c>
      <c r="AB35" s="97"/>
      <c r="AC35" s="97"/>
      <c r="AD35" s="97"/>
      <c r="AE35" s="100"/>
      <c r="AF35" s="100"/>
      <c r="AG35" s="100"/>
      <c r="AH35" s="100"/>
      <c r="AI35" s="108"/>
      <c r="AJ35" s="109"/>
      <c r="AK35" s="100"/>
      <c r="AL35" s="108"/>
      <c r="AM35" s="102"/>
      <c r="AN35" s="97"/>
      <c r="AO35" s="97"/>
      <c r="AP35" s="97"/>
      <c r="AQ35" s="97"/>
      <c r="AR35" s="103"/>
      <c r="AS35" s="105"/>
      <c r="AT35" s="106"/>
      <c r="AU35" s="104"/>
      <c r="AV35" s="105"/>
      <c r="AW35" s="103"/>
    </row>
    <row r="36" spans="1:49" s="52" customFormat="1" ht="15.75" x14ac:dyDescent="0.25">
      <c r="A36" s="75" t="s">
        <v>90</v>
      </c>
      <c r="B36" s="76" t="s">
        <v>79</v>
      </c>
      <c r="C36" s="47">
        <f t="shared" si="2"/>
        <v>974</v>
      </c>
      <c r="D36" s="47">
        <f t="shared" si="3"/>
        <v>891</v>
      </c>
      <c r="E36" s="77">
        <v>84</v>
      </c>
      <c r="F36" s="77">
        <v>807</v>
      </c>
      <c r="G36" s="77">
        <v>83</v>
      </c>
      <c r="H36" s="77">
        <v>1</v>
      </c>
      <c r="I36" s="77">
        <v>1</v>
      </c>
      <c r="J36" s="47"/>
      <c r="K36" s="77">
        <v>198.5</v>
      </c>
      <c r="L36" s="77"/>
      <c r="M36" s="77"/>
      <c r="N36" s="65"/>
      <c r="O36" s="47"/>
      <c r="P36" s="65"/>
      <c r="Q36" s="65"/>
      <c r="R36" s="47"/>
      <c r="S36" s="47">
        <f t="shared" si="1"/>
        <v>0</v>
      </c>
      <c r="T36" s="47"/>
      <c r="U36" s="65"/>
      <c r="V36" s="65"/>
      <c r="W36" s="47"/>
      <c r="X36" s="47"/>
      <c r="Y36" s="47"/>
      <c r="Z36" s="47">
        <f t="shared" si="4"/>
        <v>198.5</v>
      </c>
      <c r="AA36" s="66">
        <v>0</v>
      </c>
      <c r="AB36" s="97"/>
      <c r="AC36" s="97"/>
      <c r="AD36" s="97"/>
      <c r="AE36" s="100"/>
      <c r="AF36" s="100"/>
      <c r="AG36" s="100"/>
      <c r="AH36" s="100"/>
      <c r="AI36" s="109"/>
      <c r="AJ36" s="109"/>
      <c r="AK36" s="100"/>
      <c r="AL36" s="108"/>
      <c r="AM36" s="102"/>
      <c r="AN36" s="97"/>
      <c r="AO36" s="97"/>
      <c r="AP36" s="97"/>
      <c r="AQ36" s="97"/>
      <c r="AR36" s="103"/>
      <c r="AS36" s="104"/>
      <c r="AT36" s="103"/>
      <c r="AU36" s="104"/>
      <c r="AV36" s="104"/>
      <c r="AW36" s="103"/>
    </row>
    <row r="37" spans="1:49" s="52" customFormat="1" ht="15.75" x14ac:dyDescent="0.25">
      <c r="A37" s="75" t="s">
        <v>91</v>
      </c>
      <c r="B37" s="76" t="s">
        <v>79</v>
      </c>
      <c r="C37" s="47">
        <f t="shared" si="2"/>
        <v>737</v>
      </c>
      <c r="D37" s="47">
        <f t="shared" si="3"/>
        <v>659</v>
      </c>
      <c r="E37" s="47">
        <v>102</v>
      </c>
      <c r="F37" s="47">
        <v>557</v>
      </c>
      <c r="G37" s="47">
        <v>78</v>
      </c>
      <c r="H37" s="47">
        <v>1</v>
      </c>
      <c r="I37" s="47">
        <v>1</v>
      </c>
      <c r="J37" s="47"/>
      <c r="K37" s="77">
        <v>198.5</v>
      </c>
      <c r="L37" s="79"/>
      <c r="M37" s="79"/>
      <c r="N37" s="47"/>
      <c r="O37" s="47"/>
      <c r="P37" s="47"/>
      <c r="Q37" s="47"/>
      <c r="R37" s="47"/>
      <c r="S37" s="47">
        <f t="shared" si="1"/>
        <v>0</v>
      </c>
      <c r="T37" s="47"/>
      <c r="U37" s="47"/>
      <c r="V37" s="47"/>
      <c r="W37" s="47"/>
      <c r="X37" s="47"/>
      <c r="Y37" s="47"/>
      <c r="Z37" s="47">
        <f t="shared" si="4"/>
        <v>198.5</v>
      </c>
      <c r="AA37" s="66">
        <v>0</v>
      </c>
      <c r="AB37" s="97"/>
      <c r="AC37" s="97"/>
      <c r="AD37" s="97"/>
      <c r="AE37" s="100"/>
      <c r="AF37" s="100"/>
      <c r="AG37" s="100"/>
      <c r="AH37" s="100"/>
      <c r="AI37" s="108"/>
      <c r="AJ37" s="109"/>
      <c r="AK37" s="100"/>
      <c r="AL37" s="108"/>
      <c r="AM37" s="102"/>
      <c r="AN37" s="97"/>
      <c r="AO37" s="97"/>
      <c r="AP37" s="97"/>
      <c r="AQ37" s="97"/>
      <c r="AR37" s="103"/>
      <c r="AS37" s="104"/>
      <c r="AT37" s="103"/>
      <c r="AU37" s="104"/>
      <c r="AV37" s="104"/>
      <c r="AW37" s="103"/>
    </row>
    <row r="38" spans="1:49" s="52" customFormat="1" ht="15.75" x14ac:dyDescent="0.25">
      <c r="A38" s="75" t="s">
        <v>92</v>
      </c>
      <c r="B38" s="76" t="s">
        <v>79</v>
      </c>
      <c r="C38" s="47">
        <f t="shared" si="2"/>
        <v>801</v>
      </c>
      <c r="D38" s="47">
        <v>751</v>
      </c>
      <c r="E38" s="77">
        <v>86</v>
      </c>
      <c r="F38" s="77">
        <v>665</v>
      </c>
      <c r="G38" s="77">
        <v>50</v>
      </c>
      <c r="H38" s="77">
        <v>1</v>
      </c>
      <c r="I38" s="77">
        <v>1</v>
      </c>
      <c r="J38" s="47"/>
      <c r="K38" s="77">
        <v>198.5</v>
      </c>
      <c r="L38" s="77"/>
      <c r="M38" s="77"/>
      <c r="N38" s="65"/>
      <c r="O38" s="47"/>
      <c r="P38" s="65"/>
      <c r="Q38" s="65"/>
      <c r="R38" s="47"/>
      <c r="S38" s="47">
        <f t="shared" si="1"/>
        <v>0</v>
      </c>
      <c r="T38" s="47"/>
      <c r="U38" s="65"/>
      <c r="V38" s="65"/>
      <c r="W38" s="47"/>
      <c r="X38" s="47"/>
      <c r="Y38" s="47"/>
      <c r="Z38" s="47">
        <f t="shared" si="4"/>
        <v>198.5</v>
      </c>
      <c r="AA38" s="66">
        <v>0</v>
      </c>
      <c r="AB38" s="97"/>
      <c r="AC38" s="97"/>
      <c r="AD38" s="97"/>
      <c r="AE38" s="100"/>
      <c r="AF38" s="100"/>
      <c r="AG38" s="100"/>
      <c r="AH38" s="100"/>
      <c r="AI38" s="109"/>
      <c r="AJ38" s="109"/>
      <c r="AK38" s="100"/>
      <c r="AL38" s="108"/>
      <c r="AM38" s="102"/>
      <c r="AN38" s="97"/>
      <c r="AO38" s="97"/>
      <c r="AP38" s="97"/>
      <c r="AQ38" s="97"/>
      <c r="AR38" s="103"/>
      <c r="AS38" s="104"/>
      <c r="AT38" s="103"/>
      <c r="AU38" s="104"/>
      <c r="AV38" s="104"/>
      <c r="AW38" s="103"/>
    </row>
    <row r="39" spans="1:49" s="52" customFormat="1" ht="15.75" x14ac:dyDescent="0.25">
      <c r="A39" s="75" t="s">
        <v>93</v>
      </c>
      <c r="B39" s="76" t="s">
        <v>79</v>
      </c>
      <c r="C39" s="47">
        <f t="shared" si="2"/>
        <v>1189</v>
      </c>
      <c r="D39" s="47">
        <f t="shared" si="3"/>
        <v>1105</v>
      </c>
      <c r="E39" s="77">
        <v>67</v>
      </c>
      <c r="F39" s="77">
        <v>1038</v>
      </c>
      <c r="G39" s="77">
        <v>84</v>
      </c>
      <c r="H39" s="77">
        <v>1</v>
      </c>
      <c r="I39" s="77">
        <v>1</v>
      </c>
      <c r="J39" s="47"/>
      <c r="K39" s="77">
        <v>198.5</v>
      </c>
      <c r="L39" s="65"/>
      <c r="M39" s="77"/>
      <c r="N39" s="65"/>
      <c r="O39" s="47"/>
      <c r="P39" s="65"/>
      <c r="Q39" s="65"/>
      <c r="R39" s="47"/>
      <c r="S39" s="47">
        <f t="shared" si="1"/>
        <v>0</v>
      </c>
      <c r="T39" s="47"/>
      <c r="U39" s="65"/>
      <c r="V39" s="65"/>
      <c r="W39" s="47"/>
      <c r="X39" s="47"/>
      <c r="Y39" s="47"/>
      <c r="Z39" s="47">
        <f t="shared" si="4"/>
        <v>198.5</v>
      </c>
      <c r="AA39" s="66">
        <v>0</v>
      </c>
      <c r="AB39" s="97"/>
      <c r="AC39" s="97"/>
      <c r="AD39" s="97"/>
      <c r="AE39" s="100"/>
      <c r="AF39" s="100"/>
      <c r="AG39" s="100"/>
      <c r="AH39" s="100"/>
      <c r="AI39" s="108"/>
      <c r="AJ39" s="109"/>
      <c r="AK39" s="100"/>
      <c r="AL39" s="108"/>
      <c r="AM39" s="102"/>
      <c r="AN39" s="97"/>
      <c r="AO39" s="97"/>
      <c r="AP39" s="97"/>
      <c r="AQ39" s="97"/>
      <c r="AR39" s="103"/>
      <c r="AS39" s="104"/>
      <c r="AT39" s="103"/>
      <c r="AU39" s="104"/>
      <c r="AV39" s="104"/>
      <c r="AW39" s="103"/>
    </row>
    <row r="40" spans="1:49" s="52" customFormat="1" ht="15.75" x14ac:dyDescent="0.25">
      <c r="A40" s="75" t="s">
        <v>94</v>
      </c>
      <c r="B40" s="76" t="s">
        <v>79</v>
      </c>
      <c r="C40" s="47">
        <f t="shared" si="2"/>
        <v>502</v>
      </c>
      <c r="D40" s="47">
        <f t="shared" si="3"/>
        <v>464</v>
      </c>
      <c r="E40" s="77">
        <v>44</v>
      </c>
      <c r="F40" s="77">
        <v>420</v>
      </c>
      <c r="G40" s="77">
        <v>38</v>
      </c>
      <c r="H40" s="77">
        <v>1</v>
      </c>
      <c r="I40" s="77">
        <v>0</v>
      </c>
      <c r="J40" s="47"/>
      <c r="K40" s="77">
        <v>198.5</v>
      </c>
      <c r="L40" s="65"/>
      <c r="M40" s="65"/>
      <c r="N40" s="65"/>
      <c r="O40" s="47"/>
      <c r="P40" s="65"/>
      <c r="Q40" s="65"/>
      <c r="R40" s="47"/>
      <c r="S40" s="47">
        <f t="shared" si="1"/>
        <v>0</v>
      </c>
      <c r="T40" s="47"/>
      <c r="U40" s="65"/>
      <c r="V40" s="65"/>
      <c r="W40" s="47"/>
      <c r="X40" s="47"/>
      <c r="Y40" s="47"/>
      <c r="Z40" s="47">
        <f t="shared" si="4"/>
        <v>198.5</v>
      </c>
      <c r="AA40" s="66">
        <v>0</v>
      </c>
      <c r="AB40" s="97"/>
      <c r="AC40" s="97"/>
      <c r="AD40" s="97"/>
      <c r="AE40" s="100"/>
      <c r="AF40" s="100"/>
      <c r="AG40" s="100"/>
      <c r="AH40" s="100"/>
      <c r="AI40" s="109"/>
      <c r="AJ40" s="109"/>
      <c r="AK40" s="100"/>
      <c r="AL40" s="108"/>
      <c r="AM40" s="102"/>
      <c r="AN40" s="97"/>
      <c r="AO40" s="97"/>
      <c r="AP40" s="97"/>
      <c r="AQ40" s="97"/>
      <c r="AR40" s="103"/>
      <c r="AS40" s="104"/>
      <c r="AT40" s="103"/>
      <c r="AU40" s="104"/>
      <c r="AV40" s="104"/>
      <c r="AW40" s="103"/>
    </row>
    <row r="41" spans="1:49" s="52" customFormat="1" ht="15.75" x14ac:dyDescent="0.25">
      <c r="A41" s="75" t="s">
        <v>95</v>
      </c>
      <c r="B41" s="76" t="s">
        <v>79</v>
      </c>
      <c r="C41" s="47">
        <f t="shared" si="2"/>
        <v>830</v>
      </c>
      <c r="D41" s="47">
        <f t="shared" si="3"/>
        <v>760</v>
      </c>
      <c r="E41" s="67">
        <v>45</v>
      </c>
      <c r="F41" s="67">
        <v>715</v>
      </c>
      <c r="G41" s="67">
        <v>70</v>
      </c>
      <c r="H41" s="67">
        <v>1</v>
      </c>
      <c r="I41" s="67">
        <v>1</v>
      </c>
      <c r="J41" s="47"/>
      <c r="K41" s="77">
        <v>198.5</v>
      </c>
      <c r="L41" s="67"/>
      <c r="M41" s="67"/>
      <c r="N41" s="67"/>
      <c r="O41" s="47"/>
      <c r="P41" s="67"/>
      <c r="Q41" s="67"/>
      <c r="R41" s="47"/>
      <c r="S41" s="47">
        <f t="shared" si="1"/>
        <v>0</v>
      </c>
      <c r="T41" s="47"/>
      <c r="U41" s="67"/>
      <c r="V41" s="67"/>
      <c r="W41" s="47"/>
      <c r="X41" s="47"/>
      <c r="Y41" s="47"/>
      <c r="Z41" s="47">
        <f t="shared" si="4"/>
        <v>198.5</v>
      </c>
      <c r="AA41" s="66">
        <v>0</v>
      </c>
      <c r="AB41" s="97"/>
      <c r="AC41" s="97"/>
      <c r="AD41" s="97"/>
      <c r="AE41" s="100"/>
      <c r="AF41" s="100"/>
      <c r="AG41" s="100"/>
      <c r="AH41" s="100"/>
      <c r="AI41" s="109"/>
      <c r="AJ41" s="109"/>
      <c r="AK41" s="100"/>
      <c r="AL41" s="108"/>
      <c r="AM41" s="102"/>
      <c r="AN41" s="97"/>
      <c r="AO41" s="97"/>
      <c r="AP41" s="97"/>
      <c r="AQ41" s="97"/>
      <c r="AR41" s="103"/>
      <c r="AS41" s="104"/>
      <c r="AT41" s="103"/>
      <c r="AU41" s="104"/>
      <c r="AV41" s="104"/>
      <c r="AW41" s="103"/>
    </row>
    <row r="42" spans="1:49" s="52" customFormat="1" ht="15.75" x14ac:dyDescent="0.25">
      <c r="A42" s="75" t="s">
        <v>96</v>
      </c>
      <c r="B42" s="76" t="s">
        <v>79</v>
      </c>
      <c r="C42" s="47">
        <f t="shared" si="2"/>
        <v>2180</v>
      </c>
      <c r="D42" s="47">
        <f t="shared" si="3"/>
        <v>2043</v>
      </c>
      <c r="E42" s="77">
        <v>105</v>
      </c>
      <c r="F42" s="77">
        <v>1938</v>
      </c>
      <c r="G42" s="77">
        <v>137</v>
      </c>
      <c r="H42" s="77">
        <v>2</v>
      </c>
      <c r="I42" s="77">
        <v>2</v>
      </c>
      <c r="J42" s="47"/>
      <c r="K42" s="65">
        <v>397.2</v>
      </c>
      <c r="L42" s="65"/>
      <c r="M42" s="65"/>
      <c r="N42" s="65"/>
      <c r="O42" s="47"/>
      <c r="P42" s="65"/>
      <c r="Q42" s="65"/>
      <c r="R42" s="47"/>
      <c r="S42" s="47">
        <f t="shared" si="1"/>
        <v>0</v>
      </c>
      <c r="T42" s="47"/>
      <c r="U42" s="65"/>
      <c r="V42" s="65"/>
      <c r="W42" s="47"/>
      <c r="X42" s="47"/>
      <c r="Y42" s="47"/>
      <c r="Z42" s="47">
        <f t="shared" si="4"/>
        <v>397.2</v>
      </c>
      <c r="AA42" s="66">
        <v>0</v>
      </c>
      <c r="AB42" s="97"/>
      <c r="AC42" s="97"/>
      <c r="AD42" s="97"/>
      <c r="AE42" s="100"/>
      <c r="AF42" s="100"/>
      <c r="AG42" s="100"/>
      <c r="AH42" s="100"/>
      <c r="AI42" s="108"/>
      <c r="AJ42" s="109"/>
      <c r="AK42" s="100"/>
      <c r="AL42" s="108"/>
      <c r="AM42" s="102"/>
      <c r="AN42" s="97"/>
      <c r="AO42" s="97"/>
      <c r="AP42" s="97"/>
      <c r="AQ42" s="97"/>
      <c r="AR42" s="103"/>
      <c r="AS42" s="104"/>
      <c r="AT42" s="103"/>
      <c r="AU42" s="104"/>
      <c r="AV42" s="104"/>
      <c r="AW42" s="103"/>
    </row>
    <row r="43" spans="1:49" s="52" customFormat="1" ht="15.75" x14ac:dyDescent="0.25">
      <c r="A43" s="75" t="s">
        <v>97</v>
      </c>
      <c r="B43" s="76" t="s">
        <v>79</v>
      </c>
      <c r="C43" s="47">
        <f t="shared" si="2"/>
        <v>1897</v>
      </c>
      <c r="D43" s="47">
        <f t="shared" si="3"/>
        <v>1746</v>
      </c>
      <c r="E43" s="77">
        <v>107</v>
      </c>
      <c r="F43" s="77">
        <v>1639</v>
      </c>
      <c r="G43" s="77">
        <v>151</v>
      </c>
      <c r="H43" s="77">
        <v>1</v>
      </c>
      <c r="I43" s="77">
        <v>1</v>
      </c>
      <c r="J43" s="47"/>
      <c r="K43" s="65">
        <v>198.5</v>
      </c>
      <c r="L43" s="65">
        <v>147.55000000000001</v>
      </c>
      <c r="M43" s="65">
        <v>50.95</v>
      </c>
      <c r="N43" s="65">
        <v>132.37</v>
      </c>
      <c r="O43" s="47">
        <v>55.2</v>
      </c>
      <c r="P43" s="65">
        <v>55.2</v>
      </c>
      <c r="Q43" s="65">
        <v>55.2</v>
      </c>
      <c r="R43" s="47"/>
      <c r="S43" s="47">
        <f t="shared" si="1"/>
        <v>0</v>
      </c>
      <c r="T43" s="47"/>
      <c r="U43" s="65"/>
      <c r="V43" s="65"/>
      <c r="W43" s="47"/>
      <c r="X43" s="47"/>
      <c r="Y43" s="47"/>
      <c r="Z43" s="47">
        <f t="shared" si="4"/>
        <v>66.13</v>
      </c>
      <c r="AA43" s="66">
        <v>0</v>
      </c>
      <c r="AB43" s="97"/>
      <c r="AC43" s="97"/>
      <c r="AD43" s="97"/>
      <c r="AE43" s="100"/>
      <c r="AF43" s="100"/>
      <c r="AG43" s="100"/>
      <c r="AH43" s="100"/>
      <c r="AI43" s="108"/>
      <c r="AJ43" s="109"/>
      <c r="AK43" s="100"/>
      <c r="AL43" s="108"/>
      <c r="AM43" s="102"/>
      <c r="AN43" s="97"/>
      <c r="AO43" s="97"/>
      <c r="AP43" s="97"/>
      <c r="AQ43" s="97"/>
      <c r="AR43" s="103"/>
      <c r="AS43" s="104"/>
      <c r="AT43" s="103"/>
      <c r="AU43" s="104"/>
      <c r="AV43" s="104"/>
      <c r="AW43" s="103"/>
    </row>
    <row r="44" spans="1:49" s="48" customFormat="1" ht="15.75" x14ac:dyDescent="0.25">
      <c r="A44" s="80" t="s">
        <v>98</v>
      </c>
      <c r="B44" s="76" t="s">
        <v>79</v>
      </c>
      <c r="C44" s="47">
        <f t="shared" si="2"/>
        <v>1364</v>
      </c>
      <c r="D44" s="47">
        <f t="shared" si="3"/>
        <v>1247</v>
      </c>
      <c r="E44" s="77">
        <v>143</v>
      </c>
      <c r="F44" s="77">
        <v>1104</v>
      </c>
      <c r="G44" s="77">
        <v>117</v>
      </c>
      <c r="H44" s="77">
        <v>1</v>
      </c>
      <c r="I44" s="77">
        <v>1</v>
      </c>
      <c r="J44" s="47"/>
      <c r="K44" s="65">
        <v>198.5</v>
      </c>
      <c r="L44" s="77"/>
      <c r="M44" s="77"/>
      <c r="N44" s="65"/>
      <c r="O44" s="47"/>
      <c r="P44" s="65"/>
      <c r="Q44" s="65"/>
      <c r="R44" s="47"/>
      <c r="S44" s="47">
        <f t="shared" si="1"/>
        <v>0</v>
      </c>
      <c r="T44" s="47"/>
      <c r="U44" s="65"/>
      <c r="V44" s="65"/>
      <c r="W44" s="47"/>
      <c r="X44" s="47"/>
      <c r="Y44" s="47"/>
      <c r="Z44" s="47">
        <f t="shared" si="4"/>
        <v>198.5</v>
      </c>
      <c r="AA44" s="66">
        <v>0</v>
      </c>
      <c r="AB44" s="97"/>
      <c r="AC44" s="97"/>
      <c r="AD44" s="97"/>
      <c r="AE44" s="100"/>
      <c r="AF44" s="100"/>
      <c r="AG44" s="100"/>
      <c r="AH44" s="100"/>
      <c r="AI44" s="108"/>
      <c r="AJ44" s="109"/>
      <c r="AK44" s="100"/>
      <c r="AL44" s="108"/>
      <c r="AM44" s="102"/>
      <c r="AN44" s="97"/>
      <c r="AO44" s="97"/>
      <c r="AP44" s="97"/>
      <c r="AQ44" s="97"/>
      <c r="AR44" s="103"/>
      <c r="AS44" s="97"/>
      <c r="AT44" s="103"/>
      <c r="AU44" s="104"/>
      <c r="AV44" s="97"/>
      <c r="AW44" s="103"/>
    </row>
    <row r="45" spans="1:49" x14ac:dyDescent="0.25">
      <c r="K45" s="61"/>
      <c r="S45" s="36"/>
      <c r="T45" s="36"/>
      <c r="U45" s="36"/>
      <c r="V45" s="36"/>
      <c r="W45" s="36"/>
      <c r="X45" s="36"/>
      <c r="Y45" s="36"/>
      <c r="Z45" s="36"/>
      <c r="AA45" s="36"/>
      <c r="AB45" s="36"/>
      <c r="AC45" s="36"/>
      <c r="AD45" s="36"/>
      <c r="AE45" s="107"/>
      <c r="AF45" s="107"/>
      <c r="AG45" s="107"/>
      <c r="AH45" s="107"/>
      <c r="AI45" s="107"/>
      <c r="AJ45" s="107"/>
      <c r="AK45" s="97"/>
      <c r="AL45" s="107"/>
      <c r="AM45" s="107"/>
      <c r="AN45" s="107"/>
      <c r="AO45" s="107"/>
      <c r="AP45" s="107"/>
      <c r="AQ45" s="107"/>
      <c r="AR45" s="107"/>
      <c r="AS45" s="107"/>
      <c r="AT45" s="107"/>
      <c r="AU45" s="107"/>
      <c r="AV45" s="107"/>
      <c r="AW45" s="107"/>
    </row>
    <row r="46" spans="1:49" s="2" customFormat="1" ht="11.25" x14ac:dyDescent="0.2">
      <c r="A46" s="26" t="s">
        <v>101</v>
      </c>
      <c r="D46" s="22" t="s">
        <v>60</v>
      </c>
      <c r="E46" s="22"/>
      <c r="F46" s="22"/>
      <c r="G46" s="10"/>
      <c r="H46" s="23"/>
      <c r="I46" s="24"/>
      <c r="J46" s="25"/>
      <c r="K46" s="115" t="s">
        <v>102</v>
      </c>
      <c r="L46" s="115"/>
      <c r="M46" s="22"/>
      <c r="N46" s="21"/>
      <c r="O46" s="21"/>
      <c r="P46" s="21"/>
      <c r="Q46" s="21"/>
      <c r="S46" s="72"/>
      <c r="T46" s="21"/>
      <c r="U46" s="21"/>
      <c r="V46" s="21"/>
      <c r="W46" s="21"/>
      <c r="X46" s="21"/>
      <c r="Y46" s="21"/>
      <c r="Z46" s="21"/>
      <c r="AA46" s="21"/>
      <c r="AB46" s="21"/>
      <c r="AC46" s="21"/>
      <c r="AD46" s="21"/>
      <c r="AE46" s="21"/>
      <c r="AF46" s="21"/>
      <c r="AG46" s="21"/>
      <c r="AH46" s="21"/>
      <c r="AI46" s="82"/>
    </row>
    <row r="47" spans="1:49" s="2" customFormat="1" ht="11.25" customHeight="1" x14ac:dyDescent="0.2">
      <c r="A47" s="26"/>
      <c r="D47" s="110" t="s">
        <v>61</v>
      </c>
      <c r="E47" s="110"/>
      <c r="F47" s="110"/>
      <c r="H47" s="45"/>
      <c r="I47" s="24"/>
      <c r="J47" s="114" t="s">
        <v>100</v>
      </c>
      <c r="K47" s="114"/>
      <c r="L47" s="114"/>
      <c r="M47" s="114"/>
      <c r="N47" s="21"/>
      <c r="O47" s="21"/>
      <c r="P47" s="21"/>
      <c r="Q47" s="21"/>
      <c r="S47" s="21"/>
      <c r="T47" s="21"/>
      <c r="U47" s="73"/>
      <c r="V47" s="21"/>
      <c r="W47" s="74"/>
      <c r="X47" s="21"/>
      <c r="Y47" s="21"/>
      <c r="Z47" s="21"/>
      <c r="AA47" s="21"/>
      <c r="AB47" s="21"/>
      <c r="AC47" s="21"/>
      <c r="AD47" s="21"/>
      <c r="AE47" s="21"/>
      <c r="AF47" s="21"/>
      <c r="AG47" s="21"/>
      <c r="AH47" s="21"/>
    </row>
    <row r="48" spans="1:49" s="2" customFormat="1" ht="11.25" x14ac:dyDescent="0.2">
      <c r="A48" s="26"/>
      <c r="H48" s="28"/>
      <c r="I48" s="24"/>
      <c r="J48" s="24"/>
      <c r="K48" s="24"/>
      <c r="N48" s="21"/>
      <c r="O48" s="21"/>
      <c r="P48" s="21"/>
      <c r="Q48" s="21"/>
    </row>
    <row r="49" spans="1:31" s="2" customFormat="1" ht="15.75" customHeight="1" x14ac:dyDescent="0.2">
      <c r="A49" s="12" t="s">
        <v>80</v>
      </c>
      <c r="B49" s="10"/>
      <c r="C49" s="10"/>
      <c r="D49" s="22" t="s">
        <v>60</v>
      </c>
      <c r="E49" s="22"/>
      <c r="F49" s="22"/>
      <c r="G49" s="10"/>
      <c r="H49" s="23"/>
      <c r="I49" s="24"/>
      <c r="J49" s="25"/>
      <c r="K49" s="115" t="s">
        <v>81</v>
      </c>
      <c r="L49" s="115"/>
      <c r="M49" s="22"/>
      <c r="N49" s="21"/>
      <c r="O49" s="21"/>
      <c r="P49" s="21"/>
      <c r="Q49" s="21"/>
      <c r="U49" s="27"/>
    </row>
    <row r="50" spans="1:31" s="2" customFormat="1" ht="11.25" customHeight="1" x14ac:dyDescent="0.2">
      <c r="A50" s="12"/>
      <c r="B50" s="10"/>
      <c r="C50" s="10"/>
      <c r="D50" s="110" t="s">
        <v>61</v>
      </c>
      <c r="E50" s="110"/>
      <c r="F50" s="110"/>
      <c r="H50" s="45"/>
      <c r="I50" s="24"/>
      <c r="J50" s="111" t="s">
        <v>100</v>
      </c>
      <c r="K50" s="111"/>
      <c r="L50" s="111"/>
      <c r="M50" s="111"/>
      <c r="N50" s="21"/>
      <c r="O50" s="21"/>
      <c r="P50" s="21"/>
      <c r="Q50" s="21"/>
    </row>
    <row r="51" spans="1:31" s="2" customFormat="1" ht="11.25" x14ac:dyDescent="0.2">
      <c r="A51" s="12"/>
      <c r="B51" s="10"/>
      <c r="C51" s="10"/>
      <c r="D51" s="10"/>
      <c r="E51" s="10"/>
      <c r="F51" s="10"/>
      <c r="G51" s="10"/>
      <c r="H51" s="23"/>
      <c r="I51" s="24"/>
      <c r="J51" s="24"/>
      <c r="K51" s="24"/>
      <c r="N51" s="21"/>
      <c r="O51" s="21"/>
      <c r="P51" s="21"/>
      <c r="Q51" s="21"/>
    </row>
    <row r="52" spans="1:31" s="2" customFormat="1" ht="10.5" customHeight="1" x14ac:dyDescent="0.2">
      <c r="A52" s="12" t="s">
        <v>62</v>
      </c>
      <c r="B52" s="10"/>
      <c r="C52" s="10"/>
      <c r="D52" s="22" t="s">
        <v>63</v>
      </c>
      <c r="E52" s="22"/>
      <c r="F52" s="22"/>
      <c r="G52" s="10"/>
      <c r="H52" s="23"/>
      <c r="I52" s="24"/>
      <c r="J52" s="22" t="s">
        <v>60</v>
      </c>
      <c r="K52" s="22"/>
      <c r="L52" s="22"/>
      <c r="M52" s="10"/>
      <c r="N52" s="39"/>
      <c r="O52" s="132" t="s">
        <v>99</v>
      </c>
      <c r="P52" s="132"/>
      <c r="Q52" s="132"/>
      <c r="R52" s="132"/>
      <c r="S52" s="10"/>
      <c r="T52" s="22" t="s">
        <v>64</v>
      </c>
      <c r="U52" s="22"/>
      <c r="V52" s="22"/>
      <c r="W52" s="10"/>
    </row>
    <row r="53" spans="1:31" s="29" customFormat="1" ht="11.25" customHeight="1" x14ac:dyDescent="0.2">
      <c r="A53" s="12"/>
      <c r="B53" s="10"/>
      <c r="C53" s="10"/>
      <c r="D53" s="110" t="s">
        <v>65</v>
      </c>
      <c r="E53" s="110"/>
      <c r="F53" s="110"/>
      <c r="G53" s="2"/>
      <c r="H53" s="45"/>
      <c r="I53" s="24"/>
      <c r="J53" s="110" t="s">
        <v>61</v>
      </c>
      <c r="K53" s="110"/>
      <c r="L53" s="110"/>
      <c r="M53" s="2"/>
      <c r="N53" s="38"/>
      <c r="O53" s="111" t="s">
        <v>66</v>
      </c>
      <c r="P53" s="111"/>
      <c r="Q53" s="111"/>
      <c r="R53" s="111"/>
      <c r="S53" s="45"/>
      <c r="T53" s="112" t="s">
        <v>67</v>
      </c>
      <c r="U53" s="112"/>
      <c r="V53" s="112"/>
      <c r="W53" s="10"/>
    </row>
    <row r="54" spans="1:31" s="29" customFormat="1" ht="11.25" x14ac:dyDescent="0.2">
      <c r="A54" s="12"/>
      <c r="B54" s="10"/>
      <c r="C54" s="10"/>
      <c r="D54" s="10"/>
      <c r="E54" s="10"/>
      <c r="F54" s="10"/>
      <c r="G54" s="10"/>
      <c r="H54" s="30"/>
      <c r="I54" s="31"/>
      <c r="J54" s="31"/>
      <c r="K54" s="31"/>
      <c r="N54" s="43"/>
      <c r="O54" s="43"/>
      <c r="P54" s="43"/>
      <c r="Q54" s="43"/>
    </row>
    <row r="55" spans="1:31" s="29" customFormat="1" ht="11.25" x14ac:dyDescent="0.2">
      <c r="A55" s="12"/>
      <c r="B55" s="10"/>
      <c r="C55" s="10"/>
      <c r="D55" s="10"/>
      <c r="E55" s="10"/>
      <c r="F55" s="10"/>
      <c r="G55" s="10"/>
      <c r="H55" s="32"/>
      <c r="I55" s="31"/>
      <c r="J55" s="31"/>
      <c r="K55" s="31"/>
      <c r="N55" s="43"/>
      <c r="O55" s="43"/>
      <c r="P55" s="43"/>
      <c r="Q55" s="43"/>
    </row>
    <row r="56" spans="1:31" s="2" customFormat="1" ht="11.25" x14ac:dyDescent="0.2">
      <c r="A56" s="57"/>
      <c r="B56" s="10"/>
      <c r="C56" s="10"/>
      <c r="D56" s="10"/>
      <c r="E56" s="10"/>
      <c r="F56" s="10"/>
      <c r="G56" s="10"/>
      <c r="H56" s="30"/>
      <c r="I56" s="24"/>
      <c r="J56" s="24"/>
      <c r="K56" s="24"/>
      <c r="N56" s="21"/>
      <c r="O56" s="21"/>
      <c r="P56" s="21"/>
      <c r="Q56" s="21"/>
    </row>
    <row r="57" spans="1:31" s="2" customFormat="1" ht="11.25" x14ac:dyDescent="0.2">
      <c r="A57" s="12" t="s">
        <v>68</v>
      </c>
      <c r="B57" s="10"/>
      <c r="C57" s="10"/>
      <c r="D57" s="10"/>
      <c r="E57" s="10"/>
      <c r="F57" s="10"/>
      <c r="G57" s="10"/>
      <c r="H57" s="30"/>
      <c r="I57" s="24"/>
      <c r="J57" s="24"/>
      <c r="K57" s="24"/>
      <c r="N57" s="21"/>
      <c r="O57" s="21"/>
      <c r="P57" s="21"/>
      <c r="Q57" s="21"/>
    </row>
    <row r="58" spans="1:31" s="33" customFormat="1" ht="12.75" x14ac:dyDescent="0.2">
      <c r="A58" s="58"/>
      <c r="B58" s="46"/>
      <c r="C58" s="46"/>
      <c r="D58" s="46"/>
      <c r="E58" s="46"/>
      <c r="F58" s="34"/>
      <c r="G58" s="35"/>
      <c r="H58" s="35"/>
      <c r="N58" s="44"/>
      <c r="O58" s="44"/>
      <c r="P58" s="44"/>
      <c r="Q58" s="44"/>
    </row>
    <row r="59" spans="1:31" s="29" customFormat="1" ht="11.25" x14ac:dyDescent="0.2">
      <c r="A59" s="59" t="s">
        <v>69</v>
      </c>
      <c r="N59" s="43"/>
      <c r="O59" s="43"/>
      <c r="P59" s="43"/>
      <c r="Q59" s="43"/>
    </row>
    <row r="60" spans="1:31" s="2" customFormat="1" ht="11.25" x14ac:dyDescent="0.2">
      <c r="A60" s="26"/>
      <c r="N60" s="21"/>
      <c r="O60" s="21"/>
      <c r="P60" s="21"/>
      <c r="Q60" s="21"/>
    </row>
    <row r="61" spans="1:31" s="2" customFormat="1" ht="11.25" customHeight="1" x14ac:dyDescent="0.2">
      <c r="A61" s="113" t="s">
        <v>70</v>
      </c>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c r="AA61" s="113"/>
      <c r="AB61" s="84"/>
      <c r="AC61" s="84"/>
      <c r="AD61" s="84"/>
      <c r="AE61" s="84"/>
    </row>
    <row r="62" spans="1:31" s="2" customFormat="1" ht="22.5" customHeight="1" x14ac:dyDescent="0.2">
      <c r="A62" s="113" t="s">
        <v>71</v>
      </c>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c r="AA62" s="113"/>
      <c r="AB62" s="84"/>
      <c r="AC62" s="84"/>
      <c r="AD62" s="84"/>
      <c r="AE62" s="84"/>
    </row>
    <row r="63" spans="1:31" s="2" customFormat="1" ht="11.25" customHeight="1" x14ac:dyDescent="0.2">
      <c r="A63" s="113" t="s">
        <v>72</v>
      </c>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c r="AA63" s="113"/>
      <c r="AB63" s="84"/>
      <c r="AC63" s="84"/>
      <c r="AD63" s="84"/>
      <c r="AE63" s="84"/>
    </row>
    <row r="64" spans="1:31" ht="25.5" customHeight="1" x14ac:dyDescent="0.25">
      <c r="A64" s="113" t="s">
        <v>73</v>
      </c>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c r="AA64" s="113"/>
      <c r="AB64" s="84"/>
      <c r="AC64" s="84"/>
      <c r="AD64" s="84"/>
      <c r="AE64" s="84"/>
    </row>
    <row r="65" spans="1:31" ht="15" customHeight="1" x14ac:dyDescent="0.25">
      <c r="A65" s="113" t="s">
        <v>74</v>
      </c>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c r="AA65" s="113"/>
      <c r="AB65" s="84"/>
      <c r="AC65" s="84"/>
      <c r="AD65" s="84"/>
      <c r="AE65" s="84"/>
    </row>
    <row r="66" spans="1:31" ht="25.5" customHeight="1" x14ac:dyDescent="0.25">
      <c r="A66" s="113" t="s">
        <v>75</v>
      </c>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c r="AA66" s="113"/>
      <c r="AB66" s="84"/>
      <c r="AC66" s="84"/>
      <c r="AD66" s="84"/>
      <c r="AE66" s="84"/>
    </row>
    <row r="67" spans="1:31" ht="24" customHeight="1" x14ac:dyDescent="0.25">
      <c r="A67" s="113" t="s">
        <v>76</v>
      </c>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c r="AA67" s="113"/>
      <c r="AB67" s="84"/>
      <c r="AC67" s="84"/>
      <c r="AD67" s="84"/>
      <c r="AE67" s="84"/>
    </row>
    <row r="68" spans="1:31" ht="25.5" customHeight="1" x14ac:dyDescent="0.25">
      <c r="A68" s="113" t="s">
        <v>77</v>
      </c>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c r="AA68" s="113"/>
      <c r="AB68" s="84"/>
      <c r="AC68" s="84"/>
      <c r="AD68" s="84"/>
      <c r="AE68" s="84"/>
    </row>
  </sheetData>
  <mergeCells count="73">
    <mergeCell ref="O52:R52"/>
    <mergeCell ref="Z20:Z23"/>
    <mergeCell ref="AA20:AA23"/>
    <mergeCell ref="P21:P23"/>
    <mergeCell ref="Q21:R21"/>
    <mergeCell ref="S21:S23"/>
    <mergeCell ref="R22:R23"/>
    <mergeCell ref="Q22:Q23"/>
    <mergeCell ref="N20:O21"/>
    <mergeCell ref="P20:Y20"/>
    <mergeCell ref="O22:O23"/>
    <mergeCell ref="N22:N23"/>
    <mergeCell ref="T21:Y21"/>
    <mergeCell ref="V22:V23"/>
    <mergeCell ref="W22:W23"/>
    <mergeCell ref="X22:X23"/>
    <mergeCell ref="H20:J20"/>
    <mergeCell ref="H21:H23"/>
    <mergeCell ref="I22:I23"/>
    <mergeCell ref="J22:J23"/>
    <mergeCell ref="L22:L23"/>
    <mergeCell ref="I21:J21"/>
    <mergeCell ref="K20:K23"/>
    <mergeCell ref="L20:M21"/>
    <mergeCell ref="M22:M23"/>
    <mergeCell ref="Y22:Y23"/>
    <mergeCell ref="T22:T23"/>
    <mergeCell ref="U22:U23"/>
    <mergeCell ref="K46:L46"/>
    <mergeCell ref="A14:B14"/>
    <mergeCell ref="C14:R14"/>
    <mergeCell ref="A15:B15"/>
    <mergeCell ref="C15:K15"/>
    <mergeCell ref="A16:B16"/>
    <mergeCell ref="C16:F16"/>
    <mergeCell ref="A18:B18"/>
    <mergeCell ref="C18:F18"/>
    <mergeCell ref="A20:A23"/>
    <mergeCell ref="B20:B23"/>
    <mergeCell ref="C20:G20"/>
    <mergeCell ref="C21:C23"/>
    <mergeCell ref="D21:G21"/>
    <mergeCell ref="D22:F22"/>
    <mergeCell ref="G22:G23"/>
    <mergeCell ref="A13:B13"/>
    <mergeCell ref="C13:F13"/>
    <mergeCell ref="A3:AA3"/>
    <mergeCell ref="A4:AA4"/>
    <mergeCell ref="A5:AA5"/>
    <mergeCell ref="A6:AA6"/>
    <mergeCell ref="E1:J1"/>
    <mergeCell ref="A10:J10"/>
    <mergeCell ref="K10:O10"/>
    <mergeCell ref="AA10:AA11"/>
    <mergeCell ref="A12:B12"/>
    <mergeCell ref="C12:F12"/>
    <mergeCell ref="D47:F47"/>
    <mergeCell ref="J47:M47"/>
    <mergeCell ref="K49:L49"/>
    <mergeCell ref="D50:F50"/>
    <mergeCell ref="J50:M50"/>
    <mergeCell ref="D53:F53"/>
    <mergeCell ref="J53:L53"/>
    <mergeCell ref="O53:R53"/>
    <mergeCell ref="T53:V53"/>
    <mergeCell ref="A68:AA68"/>
    <mergeCell ref="A65:AA65"/>
    <mergeCell ref="A61:AA61"/>
    <mergeCell ref="A66:AA66"/>
    <mergeCell ref="A67:AA67"/>
    <mergeCell ref="A64:AA64"/>
    <mergeCell ref="A63:AA63"/>
    <mergeCell ref="A62:AA62"/>
  </mergeCells>
  <pageMargins left="0.70866141732283472" right="0.70866141732283472" top="0.74803149606299213" bottom="0.74803149606299213" header="0.31496062992125984" footer="0.31496062992125984"/>
  <pageSetup paperSize="9" scale="48" orientation="landscape" r:id="rId1"/>
  <rowBreaks count="1" manualBreakCount="1">
    <brk id="58" max="26" man="1"/>
  </rowBreaks>
  <colBreaks count="1" manualBreakCount="1">
    <brk id="31" max="10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за 1 квартал 2017 г</vt:lpstr>
      <vt:lpstr>'за 1 квартал 2017 г'!Область_печати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oparina_as</dc:creator>
  <cp:lastModifiedBy>Пользователь</cp:lastModifiedBy>
  <cp:lastPrinted>2015-10-14T03:37:11Z</cp:lastPrinted>
  <dcterms:created xsi:type="dcterms:W3CDTF">2013-07-10T05:21:29Z</dcterms:created>
  <dcterms:modified xsi:type="dcterms:W3CDTF">2017-10-02T08:57:34Z</dcterms:modified>
</cp:coreProperties>
</file>